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759"/>
  </bookViews>
  <sheets>
    <sheet name="ФЭО_2015г-2017г" sheetId="13" r:id="rId1"/>
  </sheets>
  <externalReferences>
    <externalReference r:id="rId2"/>
  </externalReferences>
  <definedNames>
    <definedName name="_xlnm.Print_Titles" localSheetId="0">'ФЭО_2015г-2017г'!$4:$8</definedName>
    <definedName name="_xlnm.Print_Area" localSheetId="0">'ФЭО_2015г-2017г'!$A$1:$W$378</definedName>
  </definedNames>
  <calcPr calcId="152511"/>
</workbook>
</file>

<file path=xl/calcChain.xml><?xml version="1.0" encoding="utf-8"?>
<calcChain xmlns="http://schemas.openxmlformats.org/spreadsheetml/2006/main">
  <c r="H17" i="13" l="1"/>
  <c r="H15" i="13" s="1"/>
  <c r="S153" i="13"/>
  <c r="S152" i="13"/>
  <c r="S149" i="13"/>
  <c r="S148" i="13"/>
  <c r="S147" i="13"/>
  <c r="S146" i="13"/>
  <c r="S144" i="13"/>
  <c r="S143" i="13"/>
  <c r="S142" i="13"/>
  <c r="S141" i="13"/>
  <c r="S139" i="13"/>
  <c r="S138" i="13"/>
  <c r="S137" i="13"/>
  <c r="S135" i="13"/>
  <c r="S134" i="13"/>
  <c r="S133" i="13"/>
  <c r="S120" i="13"/>
  <c r="S119" i="13"/>
  <c r="S118" i="13"/>
  <c r="S117" i="13"/>
  <c r="S115" i="13"/>
  <c r="S114" i="13"/>
  <c r="S112" i="13"/>
  <c r="S111" i="13"/>
  <c r="S108" i="13"/>
  <c r="S107" i="13"/>
  <c r="S106" i="13"/>
  <c r="S104" i="13"/>
  <c r="S103" i="13"/>
  <c r="S102" i="13"/>
  <c r="S101" i="13"/>
  <c r="S99" i="13"/>
  <c r="S98" i="13"/>
  <c r="S97" i="13"/>
  <c r="S96" i="13"/>
  <c r="S94" i="13"/>
  <c r="S93" i="13"/>
  <c r="S92" i="13"/>
  <c r="S91" i="13"/>
  <c r="S88" i="13"/>
  <c r="S87" i="13"/>
  <c r="S86" i="13"/>
  <c r="S85" i="13"/>
  <c r="S84" i="13"/>
  <c r="S83" i="13"/>
  <c r="S82" i="13"/>
  <c r="S81" i="13"/>
  <c r="S80" i="13"/>
  <c r="S78" i="13"/>
  <c r="S76" i="13"/>
  <c r="S75" i="13"/>
  <c r="S73" i="13"/>
  <c r="S72" i="13"/>
  <c r="S71" i="13"/>
  <c r="S69" i="13"/>
  <c r="S68" i="13"/>
  <c r="S67" i="13"/>
  <c r="S66" i="13"/>
  <c r="S64" i="13"/>
  <c r="S63" i="13"/>
  <c r="S62" i="13"/>
  <c r="S61" i="13"/>
  <c r="S59" i="13"/>
  <c r="S57" i="13"/>
  <c r="S56" i="13"/>
  <c r="S52" i="13"/>
  <c r="S51" i="13"/>
  <c r="S50" i="13"/>
  <c r="S49" i="13"/>
  <c r="S48" i="13"/>
  <c r="S47" i="13"/>
  <c r="M153" i="13"/>
  <c r="M152" i="13"/>
  <c r="M149" i="13"/>
  <c r="M148" i="13"/>
  <c r="M147" i="13"/>
  <c r="M146" i="13"/>
  <c r="M144" i="13"/>
  <c r="M143" i="13"/>
  <c r="M142" i="13"/>
  <c r="M141" i="13"/>
  <c r="M139" i="13"/>
  <c r="M138" i="13"/>
  <c r="M137" i="13"/>
  <c r="M135" i="13"/>
  <c r="M134" i="13"/>
  <c r="M133" i="13"/>
  <c r="M120" i="13"/>
  <c r="M119" i="13"/>
  <c r="M118" i="13"/>
  <c r="M117" i="13"/>
  <c r="M115" i="13"/>
  <c r="M114" i="13"/>
  <c r="M112" i="13"/>
  <c r="M111" i="13"/>
  <c r="M108" i="13"/>
  <c r="M107" i="13"/>
  <c r="M106" i="13"/>
  <c r="M104" i="13"/>
  <c r="M103" i="13"/>
  <c r="M102" i="13"/>
  <c r="M101" i="13"/>
  <c r="M99" i="13"/>
  <c r="M98" i="13"/>
  <c r="M97" i="13"/>
  <c r="M96" i="13"/>
  <c r="M94" i="13"/>
  <c r="M93" i="13"/>
  <c r="M92" i="13"/>
  <c r="M91" i="13"/>
  <c r="M88" i="13"/>
  <c r="M87" i="13"/>
  <c r="M86" i="13"/>
  <c r="M85" i="13"/>
  <c r="M84" i="13"/>
  <c r="M83" i="13"/>
  <c r="M82" i="13"/>
  <c r="M81" i="13"/>
  <c r="M80" i="13"/>
  <c r="M78" i="13"/>
  <c r="M76" i="13"/>
  <c r="M75" i="13"/>
  <c r="M73" i="13"/>
  <c r="M72" i="13"/>
  <c r="M71" i="13"/>
  <c r="M69" i="13"/>
  <c r="M68" i="13"/>
  <c r="M67" i="13"/>
  <c r="M66" i="13"/>
  <c r="M64" i="13"/>
  <c r="M63" i="13"/>
  <c r="M62" i="13"/>
  <c r="M61" i="13"/>
  <c r="M59" i="13"/>
  <c r="M57" i="13"/>
  <c r="M56" i="13"/>
  <c r="M52" i="13"/>
  <c r="M51" i="13"/>
  <c r="M50" i="13"/>
  <c r="M49" i="13"/>
  <c r="M48" i="13"/>
  <c r="M47" i="13"/>
  <c r="N155" i="13"/>
  <c r="W169" i="13"/>
  <c r="W164" i="13"/>
  <c r="W160" i="13"/>
  <c r="Q168" i="13"/>
  <c r="Q163" i="13"/>
  <c r="G47" i="13"/>
  <c r="G48" i="13"/>
  <c r="G49" i="13"/>
  <c r="G50" i="13"/>
  <c r="G51" i="13"/>
  <c r="G52" i="13"/>
  <c r="G56" i="13"/>
  <c r="G57" i="13"/>
  <c r="G59" i="13"/>
  <c r="G61" i="13"/>
  <c r="G62" i="13"/>
  <c r="G63" i="13"/>
  <c r="G64" i="13"/>
  <c r="G66" i="13"/>
  <c r="G67" i="13"/>
  <c r="G68" i="13"/>
  <c r="G69" i="13"/>
  <c r="G71" i="13"/>
  <c r="G72" i="13"/>
  <c r="G73" i="13"/>
  <c r="G75" i="13"/>
  <c r="G76" i="13"/>
  <c r="G78" i="13"/>
  <c r="G80" i="13"/>
  <c r="G81" i="13"/>
  <c r="G82" i="13"/>
  <c r="G83" i="13"/>
  <c r="G84" i="13"/>
  <c r="G85" i="13"/>
  <c r="G86" i="13"/>
  <c r="G87" i="13"/>
  <c r="G88" i="13"/>
  <c r="G91" i="13"/>
  <c r="G92" i="13"/>
  <c r="G93" i="13"/>
  <c r="G94" i="13"/>
  <c r="G96" i="13"/>
  <c r="G97" i="13"/>
  <c r="G98" i="13"/>
  <c r="G99" i="13"/>
  <c r="G101" i="13"/>
  <c r="G102" i="13"/>
  <c r="G103" i="13"/>
  <c r="G104" i="13"/>
  <c r="G106" i="13"/>
  <c r="G107" i="13"/>
  <c r="G108" i="13"/>
  <c r="G111" i="13"/>
  <c r="G112" i="13"/>
  <c r="G114" i="13"/>
  <c r="G115" i="13"/>
  <c r="G117" i="13"/>
  <c r="G118" i="13"/>
  <c r="G119" i="13"/>
  <c r="G120" i="13"/>
  <c r="G134" i="13"/>
  <c r="G135" i="13"/>
  <c r="G137" i="13"/>
  <c r="G138" i="13"/>
  <c r="G139" i="13"/>
  <c r="G141" i="13"/>
  <c r="G142" i="13"/>
  <c r="G143" i="13"/>
  <c r="G144" i="13"/>
  <c r="G146" i="13"/>
  <c r="G147" i="13"/>
  <c r="G148" i="13"/>
  <c r="G149" i="13"/>
  <c r="G152" i="13"/>
  <c r="G153" i="13"/>
  <c r="G133" i="13"/>
  <c r="H336" i="13"/>
  <c r="H335" i="13"/>
  <c r="H334" i="13"/>
  <c r="H333" i="13"/>
  <c r="H331" i="13"/>
  <c r="H330" i="13"/>
  <c r="H329" i="13"/>
  <c r="H328" i="13"/>
  <c r="H326" i="13"/>
  <c r="H325" i="13"/>
  <c r="H324" i="13"/>
  <c r="H323" i="13"/>
  <c r="H321" i="13"/>
  <c r="H320" i="13"/>
  <c r="H319" i="13"/>
  <c r="H318" i="13"/>
  <c r="H316" i="13"/>
  <c r="H315" i="13"/>
  <c r="H314" i="13"/>
  <c r="H312" i="13"/>
  <c r="H311" i="13"/>
  <c r="H309" i="13"/>
  <c r="H308" i="13"/>
  <c r="H305" i="13"/>
  <c r="H304" i="13"/>
  <c r="H303" i="13"/>
  <c r="H301" i="13"/>
  <c r="H300" i="13"/>
  <c r="H298" i="13"/>
  <c r="H297" i="13"/>
  <c r="H294" i="13"/>
  <c r="H293" i="13"/>
  <c r="H292" i="13"/>
  <c r="H291" i="13"/>
  <c r="H290" i="13"/>
  <c r="H289" i="13"/>
  <c r="H288" i="13"/>
  <c r="H286" i="13"/>
  <c r="H285" i="13"/>
  <c r="H284" i="13"/>
  <c r="H282" i="13"/>
  <c r="H281" i="13"/>
  <c r="H279" i="13"/>
  <c r="H278" i="13"/>
  <c r="H275" i="13"/>
  <c r="H274" i="13"/>
  <c r="H273" i="13"/>
  <c r="H271" i="13"/>
  <c r="H270" i="13"/>
  <c r="H268" i="13"/>
  <c r="H267" i="13"/>
  <c r="H264" i="13"/>
  <c r="H263" i="13"/>
  <c r="H262" i="13"/>
  <c r="H260" i="13"/>
  <c r="H259" i="13"/>
  <c r="H258" i="13" s="1"/>
  <c r="H257" i="13"/>
  <c r="H256" i="13"/>
  <c r="H253" i="13"/>
  <c r="H252" i="13"/>
  <c r="H251" i="13"/>
  <c r="H250" i="13"/>
  <c r="H247" i="13"/>
  <c r="H245" i="13" s="1"/>
  <c r="H244" i="13"/>
  <c r="H243" i="13"/>
  <c r="H242" i="13"/>
  <c r="H240" i="13"/>
  <c r="H239" i="13"/>
  <c r="H238" i="13"/>
  <c r="H235" i="13"/>
  <c r="H234" i="13"/>
  <c r="H232" i="13"/>
  <c r="H231" i="13"/>
  <c r="H230" i="13"/>
  <c r="H224" i="13"/>
  <c r="H221" i="13"/>
  <c r="H220" i="13"/>
  <c r="H219" i="13"/>
  <c r="H218" i="13"/>
  <c r="H216" i="13"/>
  <c r="H215" i="13"/>
  <c r="H214" i="13"/>
  <c r="H210" i="13"/>
  <c r="H209" i="13"/>
  <c r="H208" i="13" s="1"/>
  <c r="H207" i="13"/>
  <c r="H206" i="13"/>
  <c r="H202" i="13"/>
  <c r="H201" i="13"/>
  <c r="H200" i="13" s="1"/>
  <c r="H199" i="13"/>
  <c r="H198" i="13"/>
  <c r="H196" i="13"/>
  <c r="H195" i="13"/>
  <c r="H194" i="13" s="1"/>
  <c r="F192" i="13"/>
  <c r="H178" i="13"/>
  <c r="H176" i="13" s="1"/>
  <c r="K176" i="13" s="1"/>
  <c r="H172" i="13"/>
  <c r="H171" i="13"/>
  <c r="H170" i="13"/>
  <c r="K170" i="13" s="1"/>
  <c r="H169" i="13"/>
  <c r="H167" i="13"/>
  <c r="K167" i="13" s="1"/>
  <c r="H166" i="13"/>
  <c r="H164" i="13"/>
  <c r="K164" i="13" s="1"/>
  <c r="H162" i="13"/>
  <c r="H161" i="13"/>
  <c r="K161" i="13" s="1"/>
  <c r="H160" i="13"/>
  <c r="H159" i="13"/>
  <c r="K158" i="13"/>
  <c r="Q158" i="13"/>
  <c r="W158" i="13"/>
  <c r="Q159" i="13"/>
  <c r="W159" i="13"/>
  <c r="K160" i="13"/>
  <c r="Q160" i="13"/>
  <c r="Q161" i="13"/>
  <c r="W161" i="13"/>
  <c r="K162" i="13"/>
  <c r="Q162" i="13"/>
  <c r="W162" i="13"/>
  <c r="Q164" i="13"/>
  <c r="K165" i="13"/>
  <c r="Q165" i="13"/>
  <c r="W165" i="13"/>
  <c r="K166" i="13"/>
  <c r="Q166" i="13"/>
  <c r="W166" i="13"/>
  <c r="Q167" i="13"/>
  <c r="W167" i="13"/>
  <c r="K169" i="13"/>
  <c r="Q169" i="13"/>
  <c r="Q170" i="13"/>
  <c r="W170" i="13"/>
  <c r="K171" i="13"/>
  <c r="Q171" i="13"/>
  <c r="W171" i="13"/>
  <c r="K172" i="13"/>
  <c r="Q172" i="13"/>
  <c r="W172" i="13"/>
  <c r="K173" i="13"/>
  <c r="Q173" i="13"/>
  <c r="W173" i="13"/>
  <c r="K174" i="13"/>
  <c r="Q174" i="13"/>
  <c r="W174" i="13"/>
  <c r="K175" i="13"/>
  <c r="Q175" i="13"/>
  <c r="W175" i="13"/>
  <c r="Q176" i="13"/>
  <c r="W176" i="13"/>
  <c r="H307" i="13" l="1"/>
  <c r="H296" i="13"/>
  <c r="H277" i="13"/>
  <c r="H237" i="13"/>
  <c r="H236" i="13" s="1"/>
  <c r="H197" i="13"/>
  <c r="H229" i="13"/>
  <c r="H241" i="13"/>
  <c r="H269" i="13"/>
  <c r="H255" i="13"/>
  <c r="H313" i="13"/>
  <c r="W157" i="13"/>
  <c r="W163" i="13"/>
  <c r="W168" i="13"/>
  <c r="Q157" i="13"/>
  <c r="H157" i="13"/>
  <c r="H193" i="13"/>
  <c r="H287" i="13"/>
  <c r="H233" i="13"/>
  <c r="H266" i="13"/>
  <c r="H265" i="13" s="1"/>
  <c r="H327" i="13"/>
  <c r="H332" i="13"/>
  <c r="H226" i="13"/>
  <c r="K159" i="13"/>
  <c r="H213" i="13"/>
  <c r="H310" i="13"/>
  <c r="H182" i="13"/>
  <c r="H180" i="13" s="1"/>
  <c r="H248" i="13"/>
  <c r="H261" i="13"/>
  <c r="H254" i="13" s="1"/>
  <c r="H322" i="13"/>
  <c r="H272" i="13"/>
  <c r="H205" i="13"/>
  <c r="H204" i="13" s="1"/>
  <c r="H283" i="13"/>
  <c r="H168" i="13"/>
  <c r="K168" i="13" s="1"/>
  <c r="H302" i="13"/>
  <c r="H187" i="13"/>
  <c r="H217" i="13"/>
  <c r="H212" i="13" s="1"/>
  <c r="H280" i="13"/>
  <c r="H276" i="13" s="1"/>
  <c r="H299" i="13"/>
  <c r="H295" i="13" s="1"/>
  <c r="H317" i="13"/>
  <c r="H306" i="13"/>
  <c r="H192" i="13" l="1"/>
  <c r="T155" i="13"/>
  <c r="K157" i="13"/>
  <c r="H163" i="13"/>
  <c r="K163" i="13" s="1"/>
  <c r="H155" i="13" l="1"/>
  <c r="W352" i="13" l="1"/>
  <c r="T348" i="13"/>
  <c r="W351" i="13"/>
  <c r="Q351" i="13"/>
  <c r="N348" i="13"/>
  <c r="Q348" i="13" s="1"/>
  <c r="W345" i="13"/>
  <c r="T346" i="13"/>
  <c r="T343" i="13" s="1"/>
  <c r="W347" i="13"/>
  <c r="Q347" i="13"/>
  <c r="N343" i="13"/>
  <c r="W36" i="13"/>
  <c r="W35" i="13"/>
  <c r="Q35" i="13"/>
  <c r="W34" i="13"/>
  <c r="Q34" i="13"/>
  <c r="W33" i="13"/>
  <c r="Q33" i="13"/>
  <c r="W37" i="13"/>
  <c r="W38" i="13"/>
  <c r="T29" i="13"/>
  <c r="Q32" i="13"/>
  <c r="Q37" i="13"/>
  <c r="Q38" i="13"/>
  <c r="Q39" i="13"/>
  <c r="Q40" i="13"/>
  <c r="W32" i="13"/>
  <c r="W39" i="13"/>
  <c r="W26" i="13"/>
  <c r="W27" i="13"/>
  <c r="W28" i="13"/>
  <c r="T15" i="13"/>
  <c r="W15" i="13" s="1"/>
  <c r="Q26" i="13"/>
  <c r="N21" i="13"/>
  <c r="Q21" i="13" s="1"/>
  <c r="Q27" i="13"/>
  <c r="Q28" i="13"/>
  <c r="W370" i="13"/>
  <c r="W369" i="13"/>
  <c r="W368" i="13"/>
  <c r="W367" i="13"/>
  <c r="V366" i="13"/>
  <c r="U366" i="13"/>
  <c r="T366" i="13"/>
  <c r="W365" i="13"/>
  <c r="W364" i="13"/>
  <c r="W363" i="13"/>
  <c r="W362" i="13"/>
  <c r="W361" i="13"/>
  <c r="W360" i="13"/>
  <c r="V359" i="13"/>
  <c r="V358" i="13" s="1"/>
  <c r="U359" i="13"/>
  <c r="U358" i="13" s="1"/>
  <c r="U371" i="13" s="1"/>
  <c r="T359" i="13"/>
  <c r="W359" i="13" s="1"/>
  <c r="W355" i="13"/>
  <c r="W354" i="13"/>
  <c r="W353" i="13"/>
  <c r="W350" i="13"/>
  <c r="W348" i="13"/>
  <c r="W342" i="13"/>
  <c r="V341" i="13"/>
  <c r="U341" i="13"/>
  <c r="W340" i="13"/>
  <c r="V339" i="13"/>
  <c r="U339" i="13"/>
  <c r="T339" i="13"/>
  <c r="W156" i="13"/>
  <c r="W154" i="13"/>
  <c r="W153" i="13"/>
  <c r="W152" i="13"/>
  <c r="T151" i="13"/>
  <c r="S151" i="13" s="1"/>
  <c r="W149" i="13"/>
  <c r="W148" i="13"/>
  <c r="W147" i="13"/>
  <c r="W146" i="13"/>
  <c r="T145" i="13"/>
  <c r="W145" i="13" s="1"/>
  <c r="W144" i="13"/>
  <c r="W143" i="13"/>
  <c r="W142" i="13"/>
  <c r="W141" i="13"/>
  <c r="T140" i="13"/>
  <c r="W140" i="13" s="1"/>
  <c r="W139" i="13"/>
  <c r="W138" i="13"/>
  <c r="W137" i="13"/>
  <c r="T136" i="13"/>
  <c r="W136" i="13" s="1"/>
  <c r="W135" i="13"/>
  <c r="W134" i="13"/>
  <c r="W133" i="13"/>
  <c r="T132" i="13"/>
  <c r="W132" i="13" s="1"/>
  <c r="T131" i="13"/>
  <c r="W131" i="13" s="1"/>
  <c r="T130" i="13"/>
  <c r="W130" i="13" s="1"/>
  <c r="T129" i="13"/>
  <c r="W129" i="13" s="1"/>
  <c r="W128" i="13"/>
  <c r="T127" i="13"/>
  <c r="W127" i="13" s="1"/>
  <c r="T126" i="13"/>
  <c r="W126" i="13" s="1"/>
  <c r="T125" i="13"/>
  <c r="W125" i="13" s="1"/>
  <c r="T124" i="13"/>
  <c r="W124" i="13" s="1"/>
  <c r="W123" i="13"/>
  <c r="W120" i="13"/>
  <c r="W119" i="13"/>
  <c r="W118" i="13"/>
  <c r="W117" i="13"/>
  <c r="T116" i="13"/>
  <c r="W116" i="13" s="1"/>
  <c r="W115" i="13"/>
  <c r="W114" i="13"/>
  <c r="W113" i="13"/>
  <c r="W112" i="13"/>
  <c r="W111" i="13"/>
  <c r="T110" i="13"/>
  <c r="W110" i="13" s="1"/>
  <c r="W108" i="13"/>
  <c r="W107" i="13"/>
  <c r="W106" i="13"/>
  <c r="T105" i="13"/>
  <c r="W105" i="13" s="1"/>
  <c r="W104" i="13"/>
  <c r="W103" i="13"/>
  <c r="W102" i="13"/>
  <c r="W101" i="13"/>
  <c r="T100" i="13"/>
  <c r="W100" i="13" s="1"/>
  <c r="W99" i="13"/>
  <c r="W98" i="13"/>
  <c r="W97" i="13"/>
  <c r="W96" i="13"/>
  <c r="T95" i="13"/>
  <c r="W95" i="13" s="1"/>
  <c r="W94" i="13"/>
  <c r="W93" i="13"/>
  <c r="W92" i="13"/>
  <c r="W91" i="13"/>
  <c r="T90" i="13"/>
  <c r="W90" i="13" s="1"/>
  <c r="W88" i="13"/>
  <c r="W87" i="13"/>
  <c r="W86" i="13"/>
  <c r="W85" i="13"/>
  <c r="W84" i="13"/>
  <c r="W83" i="13"/>
  <c r="W82" i="13"/>
  <c r="W81" i="13"/>
  <c r="W80" i="13"/>
  <c r="T79" i="13"/>
  <c r="W79" i="13" s="1"/>
  <c r="W78" i="13"/>
  <c r="W77" i="13"/>
  <c r="W76" i="13"/>
  <c r="W75" i="13"/>
  <c r="T74" i="13"/>
  <c r="W74" i="13" s="1"/>
  <c r="W73" i="13"/>
  <c r="W72" i="13"/>
  <c r="W71" i="13"/>
  <c r="T70" i="13"/>
  <c r="W70" i="13" s="1"/>
  <c r="W69" i="13"/>
  <c r="W68" i="13"/>
  <c r="W67" i="13"/>
  <c r="W66" i="13"/>
  <c r="T65" i="13"/>
  <c r="W65" i="13" s="1"/>
  <c r="W64" i="13"/>
  <c r="W63" i="13"/>
  <c r="W62" i="13"/>
  <c r="W61" i="13"/>
  <c r="T60" i="13"/>
  <c r="W60" i="13" s="1"/>
  <c r="W59" i="13"/>
  <c r="W58" i="13"/>
  <c r="W57" i="13"/>
  <c r="W56" i="13"/>
  <c r="T55" i="13"/>
  <c r="W55" i="13" s="1"/>
  <c r="W54" i="13"/>
  <c r="W52" i="13"/>
  <c r="W51" i="13"/>
  <c r="W50" i="13"/>
  <c r="W49" i="13"/>
  <c r="W48" i="13"/>
  <c r="W47" i="13"/>
  <c r="W46" i="13"/>
  <c r="T45" i="13"/>
  <c r="W45" i="13" s="1"/>
  <c r="W44" i="13"/>
  <c r="W43" i="13"/>
  <c r="W41" i="13"/>
  <c r="W40" i="13"/>
  <c r="W31" i="13"/>
  <c r="W30" i="13"/>
  <c r="W24" i="13"/>
  <c r="W23" i="13"/>
  <c r="W22" i="13"/>
  <c r="W21" i="13"/>
  <c r="W20" i="13"/>
  <c r="W19" i="13"/>
  <c r="W18" i="13"/>
  <c r="W17" i="13"/>
  <c r="W16" i="13"/>
  <c r="W14" i="13"/>
  <c r="V13" i="13"/>
  <c r="U13" i="13"/>
  <c r="W12" i="13"/>
  <c r="W11" i="13"/>
  <c r="V10" i="13"/>
  <c r="V337" i="13" s="1"/>
  <c r="U10" i="13"/>
  <c r="U337" i="13" s="1"/>
  <c r="T10" i="13"/>
  <c r="Q370" i="13"/>
  <c r="Q369" i="13"/>
  <c r="Q368" i="13"/>
  <c r="Q367" i="13"/>
  <c r="P366" i="13"/>
  <c r="O366" i="13"/>
  <c r="N366" i="13"/>
  <c r="Q365" i="13"/>
  <c r="Q364" i="13"/>
  <c r="Q363" i="13"/>
  <c r="Q362" i="13"/>
  <c r="Q361" i="13"/>
  <c r="Q360" i="13"/>
  <c r="P359" i="13"/>
  <c r="P358" i="13" s="1"/>
  <c r="O359" i="13"/>
  <c r="O358" i="13" s="1"/>
  <c r="N359" i="13"/>
  <c r="N358" i="13" s="1"/>
  <c r="Q355" i="13"/>
  <c r="Q354" i="13"/>
  <c r="Q353" i="13"/>
  <c r="Q350" i="13"/>
  <c r="Q346" i="13"/>
  <c r="Q343" i="13"/>
  <c r="Q342" i="13"/>
  <c r="P341" i="13"/>
  <c r="O341" i="13"/>
  <c r="Q340" i="13"/>
  <c r="P339" i="13"/>
  <c r="O339" i="13"/>
  <c r="N339" i="13"/>
  <c r="Q156" i="13"/>
  <c r="Q154" i="13"/>
  <c r="Q153" i="13"/>
  <c r="Q152" i="13"/>
  <c r="N151" i="13"/>
  <c r="Q149" i="13"/>
  <c r="Q148" i="13"/>
  <c r="Q147" i="13"/>
  <c r="Q146" i="13"/>
  <c r="N145" i="13"/>
  <c r="Q145" i="13" s="1"/>
  <c r="Q144" i="13"/>
  <c r="Q143" i="13"/>
  <c r="Q142" i="13"/>
  <c r="Q141" i="13"/>
  <c r="N140" i="13"/>
  <c r="Q140" i="13" s="1"/>
  <c r="Q139" i="13"/>
  <c r="Q138" i="13"/>
  <c r="Q137" i="13"/>
  <c r="N136" i="13"/>
  <c r="Q136" i="13" s="1"/>
  <c r="Q135" i="13"/>
  <c r="Q134" i="13"/>
  <c r="Q133" i="13"/>
  <c r="N132" i="13"/>
  <c r="Q132" i="13" s="1"/>
  <c r="N131" i="13"/>
  <c r="Q131" i="13" s="1"/>
  <c r="N130" i="13"/>
  <c r="Q130" i="13" s="1"/>
  <c r="N129" i="13"/>
  <c r="Q129" i="13" s="1"/>
  <c r="Q128" i="13"/>
  <c r="N127" i="13"/>
  <c r="Q127" i="13" s="1"/>
  <c r="N126" i="13"/>
  <c r="Q126" i="13" s="1"/>
  <c r="N125" i="13"/>
  <c r="Q125" i="13" s="1"/>
  <c r="N124" i="13"/>
  <c r="Q124" i="13" s="1"/>
  <c r="Q123" i="13"/>
  <c r="Q120" i="13"/>
  <c r="Q119" i="13"/>
  <c r="Q118" i="13"/>
  <c r="Q117" i="13"/>
  <c r="N116" i="13"/>
  <c r="Q116" i="13" s="1"/>
  <c r="Q115" i="13"/>
  <c r="Q114" i="13"/>
  <c r="Q113" i="13"/>
  <c r="Q112" i="13"/>
  <c r="Q111" i="13"/>
  <c r="N110" i="13"/>
  <c r="Q110" i="13" s="1"/>
  <c r="Q108" i="13"/>
  <c r="Q107" i="13"/>
  <c r="Q106" i="13"/>
  <c r="N105" i="13"/>
  <c r="Q105" i="13" s="1"/>
  <c r="Q104" i="13"/>
  <c r="Q103" i="13"/>
  <c r="Q102" i="13"/>
  <c r="Q101" i="13"/>
  <c r="N100" i="13"/>
  <c r="Q100" i="13" s="1"/>
  <c r="Q99" i="13"/>
  <c r="Q98" i="13"/>
  <c r="Q97" i="13"/>
  <c r="Q96" i="13"/>
  <c r="N95" i="13"/>
  <c r="Q95" i="13" s="1"/>
  <c r="Q94" i="13"/>
  <c r="Q93" i="13"/>
  <c r="Q92" i="13"/>
  <c r="Q91" i="13"/>
  <c r="N90" i="13"/>
  <c r="Q90" i="13" s="1"/>
  <c r="Q88" i="13"/>
  <c r="Q87" i="13"/>
  <c r="Q86" i="13"/>
  <c r="Q85" i="13"/>
  <c r="Q84" i="13"/>
  <c r="Q83" i="13"/>
  <c r="Q82" i="13"/>
  <c r="Q81" i="13"/>
  <c r="Q80" i="13"/>
  <c r="N79" i="13"/>
  <c r="Q79" i="13" s="1"/>
  <c r="Q78" i="13"/>
  <c r="Q77" i="13"/>
  <c r="Q76" i="13"/>
  <c r="Q75" i="13"/>
  <c r="N74" i="13"/>
  <c r="Q74" i="13" s="1"/>
  <c r="Q73" i="13"/>
  <c r="Q72" i="13"/>
  <c r="Q71" i="13"/>
  <c r="N70" i="13"/>
  <c r="Q70" i="13" s="1"/>
  <c r="Q69" i="13"/>
  <c r="Q68" i="13"/>
  <c r="Q67" i="13"/>
  <c r="Q66" i="13"/>
  <c r="N65" i="13"/>
  <c r="Q65" i="13" s="1"/>
  <c r="Q64" i="13"/>
  <c r="Q63" i="13"/>
  <c r="Q62" i="13"/>
  <c r="Q61" i="13"/>
  <c r="N60" i="13"/>
  <c r="Q60" i="13" s="1"/>
  <c r="Q59" i="13"/>
  <c r="Q58" i="13"/>
  <c r="Q57" i="13"/>
  <c r="Q56" i="13"/>
  <c r="N55" i="13"/>
  <c r="Q55" i="13" s="1"/>
  <c r="Q54" i="13"/>
  <c r="Q52" i="13"/>
  <c r="Q51" i="13"/>
  <c r="Q50" i="13"/>
  <c r="Q49" i="13"/>
  <c r="Q48" i="13"/>
  <c r="Q47" i="13"/>
  <c r="Q46" i="13"/>
  <c r="N45" i="13"/>
  <c r="Q45" i="13" s="1"/>
  <c r="Q44" i="13"/>
  <c r="Q43" i="13"/>
  <c r="Q41" i="13"/>
  <c r="Q31" i="13"/>
  <c r="N29" i="13"/>
  <c r="Q24" i="13"/>
  <c r="Q23" i="13"/>
  <c r="Q22" i="13"/>
  <c r="Q20" i="13"/>
  <c r="Q19" i="13"/>
  <c r="Q18" i="13"/>
  <c r="Q17" i="13"/>
  <c r="Q16" i="13"/>
  <c r="Q14" i="13"/>
  <c r="P13" i="13"/>
  <c r="O13" i="13"/>
  <c r="Q12" i="13"/>
  <c r="Q11" i="13"/>
  <c r="P10" i="13"/>
  <c r="P337" i="13" s="1"/>
  <c r="O10" i="13"/>
  <c r="O337" i="13" s="1"/>
  <c r="N10" i="13"/>
  <c r="H343" i="13"/>
  <c r="K128" i="13"/>
  <c r="K123" i="13"/>
  <c r="H131" i="13"/>
  <c r="K131" i="13" s="1"/>
  <c r="H130" i="13"/>
  <c r="K130" i="13" s="1"/>
  <c r="H129" i="13"/>
  <c r="K129" i="13" s="1"/>
  <c r="H127" i="13"/>
  <c r="K127" i="13" s="1"/>
  <c r="H126" i="13"/>
  <c r="K126" i="13" s="1"/>
  <c r="H125" i="13"/>
  <c r="K125" i="13" s="1"/>
  <c r="H124" i="13"/>
  <c r="K124" i="13" s="1"/>
  <c r="Q366" i="13" l="1"/>
  <c r="Q151" i="13"/>
  <c r="M151" i="13"/>
  <c r="P371" i="13"/>
  <c r="V371" i="13"/>
  <c r="T150" i="13"/>
  <c r="W150" i="13" s="1"/>
  <c r="N371" i="13"/>
  <c r="N341" i="13"/>
  <c r="Q341" i="13" s="1"/>
  <c r="N150" i="13"/>
  <c r="Q150" i="13" s="1"/>
  <c r="P356" i="13"/>
  <c r="Q359" i="13"/>
  <c r="W151" i="13"/>
  <c r="W346" i="13"/>
  <c r="T341" i="13"/>
  <c r="W341" i="13" s="1"/>
  <c r="Q29" i="13"/>
  <c r="Q339" i="13"/>
  <c r="V356" i="13"/>
  <c r="V372" i="13" s="1"/>
  <c r="O371" i="13"/>
  <c r="W339" i="13"/>
  <c r="T358" i="13"/>
  <c r="T371" i="13" s="1"/>
  <c r="W371" i="13" s="1"/>
  <c r="W366" i="13"/>
  <c r="W343" i="13"/>
  <c r="W29" i="13"/>
  <c r="N15" i="13"/>
  <c r="W10" i="13"/>
  <c r="U356" i="13"/>
  <c r="T13" i="13"/>
  <c r="W13" i="13" s="1"/>
  <c r="T89" i="13"/>
  <c r="T109" i="13"/>
  <c r="W109" i="13" s="1"/>
  <c r="T122" i="13"/>
  <c r="W155" i="13"/>
  <c r="W358" i="13"/>
  <c r="Q10" i="13"/>
  <c r="O356" i="13"/>
  <c r="O372" i="13" s="1"/>
  <c r="N89" i="13"/>
  <c r="N109" i="13"/>
  <c r="Q109" i="13" s="1"/>
  <c r="N122" i="13"/>
  <c r="Q155" i="13"/>
  <c r="Q358" i="13"/>
  <c r="H122" i="13"/>
  <c r="K122" i="13" s="1"/>
  <c r="H366" i="13"/>
  <c r="K370" i="13"/>
  <c r="K369" i="13"/>
  <c r="K368" i="13"/>
  <c r="K365" i="13"/>
  <c r="I366" i="13"/>
  <c r="J366" i="13"/>
  <c r="I359" i="13"/>
  <c r="I358" i="13" s="1"/>
  <c r="J359" i="13"/>
  <c r="H359" i="13"/>
  <c r="H358" i="13" s="1"/>
  <c r="K41" i="13"/>
  <c r="K21" i="13"/>
  <c r="Q371" i="13" l="1"/>
  <c r="P372" i="13"/>
  <c r="N356" i="13"/>
  <c r="Q356" i="13" s="1"/>
  <c r="T356" i="13"/>
  <c r="W356" i="13" s="1"/>
  <c r="Q15" i="13"/>
  <c r="N13" i="13"/>
  <c r="Q13" i="13" s="1"/>
  <c r="U372" i="13"/>
  <c r="T121" i="13"/>
  <c r="W121" i="13" s="1"/>
  <c r="W122" i="13"/>
  <c r="W89" i="13"/>
  <c r="N121" i="13"/>
  <c r="Q121" i="13" s="1"/>
  <c r="Q122" i="13"/>
  <c r="Q89" i="13"/>
  <c r="K367" i="13"/>
  <c r="K353" i="13"/>
  <c r="H348" i="13"/>
  <c r="K348" i="13" s="1"/>
  <c r="H74" i="13"/>
  <c r="K74" i="13" s="1"/>
  <c r="K75" i="13"/>
  <c r="K76" i="13"/>
  <c r="K77" i="13"/>
  <c r="K78" i="13"/>
  <c r="K366" i="13"/>
  <c r="K364" i="13"/>
  <c r="K363" i="13"/>
  <c r="K362" i="13"/>
  <c r="K361" i="13"/>
  <c r="K360" i="13"/>
  <c r="J358" i="13"/>
  <c r="J371" i="13" s="1"/>
  <c r="K359" i="13"/>
  <c r="I371" i="13"/>
  <c r="H371" i="13"/>
  <c r="K355" i="13"/>
  <c r="K354" i="13"/>
  <c r="K350" i="13"/>
  <c r="K346" i="13"/>
  <c r="K343" i="13"/>
  <c r="K342" i="13"/>
  <c r="J341" i="13"/>
  <c r="I341" i="13"/>
  <c r="K340" i="13"/>
  <c r="J339" i="13"/>
  <c r="I339" i="13"/>
  <c r="H339" i="13"/>
  <c r="K156" i="13"/>
  <c r="K154" i="13"/>
  <c r="K153" i="13"/>
  <c r="K152" i="13"/>
  <c r="H151" i="13"/>
  <c r="K149" i="13"/>
  <c r="K148" i="13"/>
  <c r="K147" i="13"/>
  <c r="K146" i="13"/>
  <c r="H145" i="13"/>
  <c r="K145" i="13" s="1"/>
  <c r="K144" i="13"/>
  <c r="K143" i="13"/>
  <c r="K142" i="13"/>
  <c r="K141" i="13"/>
  <c r="H140" i="13"/>
  <c r="K140" i="13" s="1"/>
  <c r="K139" i="13"/>
  <c r="K138" i="13"/>
  <c r="K137" i="13"/>
  <c r="H136" i="13"/>
  <c r="K136" i="13" s="1"/>
  <c r="K135" i="13"/>
  <c r="K134" i="13"/>
  <c r="K133" i="13"/>
  <c r="H132" i="13"/>
  <c r="K120" i="13"/>
  <c r="K119" i="13"/>
  <c r="K118" i="13"/>
  <c r="K117" i="13"/>
  <c r="H116" i="13"/>
  <c r="K116" i="13" s="1"/>
  <c r="K115" i="13"/>
  <c r="K114" i="13"/>
  <c r="K113" i="13"/>
  <c r="K112" i="13"/>
  <c r="K111" i="13"/>
  <c r="H110" i="13"/>
  <c r="K108" i="13"/>
  <c r="K107" i="13"/>
  <c r="K106" i="13"/>
  <c r="H105" i="13"/>
  <c r="K105" i="13" s="1"/>
  <c r="K104" i="13"/>
  <c r="K103" i="13"/>
  <c r="K102" i="13"/>
  <c r="K101" i="13"/>
  <c r="H100" i="13"/>
  <c r="K100" i="13" s="1"/>
  <c r="K99" i="13"/>
  <c r="K98" i="13"/>
  <c r="K97" i="13"/>
  <c r="K96" i="13"/>
  <c r="H95" i="13"/>
  <c r="K95" i="13" s="1"/>
  <c r="K94" i="13"/>
  <c r="K93" i="13"/>
  <c r="K92" i="13"/>
  <c r="K91" i="13"/>
  <c r="H90" i="13"/>
  <c r="K88" i="13"/>
  <c r="K87" i="13"/>
  <c r="K86" i="13"/>
  <c r="K85" i="13"/>
  <c r="K84" i="13"/>
  <c r="K83" i="13"/>
  <c r="K82" i="13"/>
  <c r="K81" i="13"/>
  <c r="K80" i="13"/>
  <c r="H79" i="13"/>
  <c r="K79" i="13" s="1"/>
  <c r="K73" i="13"/>
  <c r="K72" i="13"/>
  <c r="K71" i="13"/>
  <c r="H70" i="13"/>
  <c r="K70" i="13" s="1"/>
  <c r="K69" i="13"/>
  <c r="K68" i="13"/>
  <c r="K67" i="13"/>
  <c r="K66" i="13"/>
  <c r="H65" i="13"/>
  <c r="K65" i="13" s="1"/>
  <c r="K64" i="13"/>
  <c r="K63" i="13"/>
  <c r="K62" i="13"/>
  <c r="K61" i="13"/>
  <c r="H60" i="13"/>
  <c r="K60" i="13" s="1"/>
  <c r="K59" i="13"/>
  <c r="K58" i="13"/>
  <c r="K57" i="13"/>
  <c r="K56" i="13"/>
  <c r="H55" i="13"/>
  <c r="K55" i="13" s="1"/>
  <c r="K52" i="13"/>
  <c r="K51" i="13"/>
  <c r="K50" i="13"/>
  <c r="K49" i="13"/>
  <c r="K48" i="13"/>
  <c r="K47" i="13"/>
  <c r="K46" i="13"/>
  <c r="H45" i="13"/>
  <c r="K45" i="13" s="1"/>
  <c r="K44" i="13"/>
  <c r="K43" i="13"/>
  <c r="K40" i="13"/>
  <c r="K31" i="13"/>
  <c r="K30" i="13"/>
  <c r="H29" i="13"/>
  <c r="K29" i="13" s="1"/>
  <c r="K24" i="13"/>
  <c r="K23" i="13"/>
  <c r="K22" i="13"/>
  <c r="K20" i="13"/>
  <c r="K19" i="13"/>
  <c r="K18" i="13"/>
  <c r="K17" i="13"/>
  <c r="K15" i="13"/>
  <c r="K14" i="13"/>
  <c r="J13" i="13"/>
  <c r="I13" i="13"/>
  <c r="K12" i="13"/>
  <c r="K11" i="13"/>
  <c r="J10" i="13"/>
  <c r="J337" i="13" s="1"/>
  <c r="I10" i="13"/>
  <c r="I337" i="13" s="1"/>
  <c r="H10" i="13"/>
  <c r="K151" i="13" l="1"/>
  <c r="G151" i="13"/>
  <c r="N53" i="13"/>
  <c r="N42" i="13" s="1"/>
  <c r="H89" i="13"/>
  <c r="K89" i="13" s="1"/>
  <c r="T53" i="13"/>
  <c r="H121" i="13"/>
  <c r="K121" i="13" s="1"/>
  <c r="K10" i="13"/>
  <c r="H109" i="13"/>
  <c r="K109" i="13" s="1"/>
  <c r="K90" i="13"/>
  <c r="K132" i="13"/>
  <c r="K110" i="13"/>
  <c r="I356" i="13"/>
  <c r="I372" i="13" s="1"/>
  <c r="J356" i="13"/>
  <c r="J372" i="13" s="1"/>
  <c r="K339" i="13"/>
  <c r="K54" i="13"/>
  <c r="K371" i="13"/>
  <c r="K155" i="13"/>
  <c r="H13" i="13"/>
  <c r="H341" i="13"/>
  <c r="K341" i="13" s="1"/>
  <c r="K358" i="13"/>
  <c r="H150" i="13"/>
  <c r="K150" i="13" s="1"/>
  <c r="K13" i="13" l="1"/>
  <c r="Q53" i="13"/>
  <c r="T42" i="13"/>
  <c r="W53" i="13"/>
  <c r="Q42" i="13"/>
  <c r="N337" i="13"/>
  <c r="H53" i="13"/>
  <c r="K53" i="13" s="1"/>
  <c r="H356" i="13"/>
  <c r="K356" i="13" s="1"/>
  <c r="W42" i="13" l="1"/>
  <c r="T337" i="13"/>
  <c r="N372" i="13"/>
  <c r="Q372" i="13" s="1"/>
  <c r="Q337" i="13"/>
  <c r="H42" i="13"/>
  <c r="H337" i="13" s="1"/>
  <c r="T372" i="13" l="1"/>
  <c r="W372" i="13" s="1"/>
  <c r="W337" i="13"/>
  <c r="K42" i="13"/>
  <c r="H372" i="13"/>
  <c r="K372" i="13" s="1"/>
  <c r="K337" i="13" l="1"/>
</calcChain>
</file>

<file path=xl/sharedStrings.xml><?xml version="1.0" encoding="utf-8"?>
<sst xmlns="http://schemas.openxmlformats.org/spreadsheetml/2006/main" count="1031" uniqueCount="256">
  <si>
    <t>Наименование ГРБС</t>
  </si>
  <si>
    <t>1.</t>
  </si>
  <si>
    <t>1.1.</t>
  </si>
  <si>
    <t>1.2.</t>
  </si>
  <si>
    <t>2.</t>
  </si>
  <si>
    <t>2.1.</t>
  </si>
  <si>
    <t>2.2.</t>
  </si>
  <si>
    <t>1.1.1.</t>
  </si>
  <si>
    <t>1.2.1.</t>
  </si>
  <si>
    <t>2.1.1.</t>
  </si>
  <si>
    <t>2.2.1.</t>
  </si>
  <si>
    <t>№ п/п</t>
  </si>
  <si>
    <t>МБ</t>
  </si>
  <si>
    <t>Примечания: МБ – средства местного бюджета; ВИ – внебюджетные источники; КБ – средства краевого бюджета.</t>
  </si>
  <si>
    <t>Ед. изм.</t>
  </si>
  <si>
    <t>1.1.2.</t>
  </si>
  <si>
    <t>1.2.2.</t>
  </si>
  <si>
    <t>Мероприятия и подпрограммы МП</t>
  </si>
  <si>
    <t>Количество (общее, среднее) единиц</t>
  </si>
  <si>
    <t>(8+9+10)</t>
  </si>
  <si>
    <t xml:space="preserve">Итого финанси-рование  </t>
  </si>
  <si>
    <t>3.2.</t>
  </si>
  <si>
    <t xml:space="preserve"> 1. Подпрограмма «Развитие физической культуры, спорта и туризма"</t>
  </si>
  <si>
    <t>Основное мероприятие 1.1. Предоставление субсидии муниципальным бюджетным  учреждениям в сфере физической культуры и спорта на финансовое обеспечение выполнения муниципального задания</t>
  </si>
  <si>
    <t>Основное мероприятие 1.2.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</si>
  <si>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 xml:space="preserve">Участие в выездных соревнованиях Красноярского края, России, зон Сибири и Дальнего Востока, Европы </t>
  </si>
  <si>
    <t>Проезд до места соревнований и обратно (авиа, ж/д билеты, автобус для сопровождающих, являющихся штатными сотрудниками) тренеров</t>
  </si>
  <si>
    <t>Суточные (сопровождающим лицам, являющихся штатными сотрудниками от 4 до 12 дней) тренерам</t>
  </si>
  <si>
    <t>Проживание (сопровождающим лицам, являющихся штатными сотрудниками от 4 до 12 дней) тренерам</t>
  </si>
  <si>
    <t>Проезд до места соревнований и обратно (авиа, ж/д билеты, автобус для ведущих спортсменов) детей</t>
  </si>
  <si>
    <t xml:space="preserve">Суточные (для ведущих спортсменов от 4 до 12 дней)  детей </t>
  </si>
  <si>
    <t xml:space="preserve">Проживание (для ведущих спортсменов от 4 до 12 дней)  детей </t>
  </si>
  <si>
    <t xml:space="preserve"> Развитие экстремальных видов спорта</t>
  </si>
  <si>
    <t xml:space="preserve"> Городские соревнования по практической стрельбе</t>
  </si>
  <si>
    <t>приобретение призов победителям</t>
  </si>
  <si>
    <t>приобретение спортивных медалей</t>
  </si>
  <si>
    <t>приобретение грамот</t>
  </si>
  <si>
    <t>приобретение кубков</t>
  </si>
  <si>
    <t>Соревнования по ледолазанию</t>
  </si>
  <si>
    <t xml:space="preserve"> Соревнования по скалолазанию</t>
  </si>
  <si>
    <t>Соревнования по дайвингу</t>
  </si>
  <si>
    <t>Соревнования по сноуборду</t>
  </si>
  <si>
    <t>Соревнования футбол на льду</t>
  </si>
  <si>
    <t>Соревнования по пейнтболу</t>
  </si>
  <si>
    <t xml:space="preserve"> Развитие дворового спорта</t>
  </si>
  <si>
    <t>Летний турнир по дворовому мини-футболу среди юношеских команд</t>
  </si>
  <si>
    <t xml:space="preserve"> Турнир по футболу среди мужских команд</t>
  </si>
  <si>
    <t xml:space="preserve"> Соревнования по уличному баскетболу</t>
  </si>
  <si>
    <t>Проведение спортивных мероприятий патриотического характера, посвящённых Дню защитника Отечества</t>
  </si>
  <si>
    <t>Традиционный турнир по боксу</t>
  </si>
  <si>
    <t>спортивные вымпела</t>
  </si>
  <si>
    <t>призы по номинации</t>
  </si>
  <si>
    <t>Соревнования по мини- футболу среди юношеских команд</t>
  </si>
  <si>
    <t>Проведение спортивных мероприятий патриотического характера, посвящённых Дню Победы</t>
  </si>
  <si>
    <t>Традиционный турнир по дзюдо</t>
  </si>
  <si>
    <t>Традиционный турнир по каратэ</t>
  </si>
  <si>
    <t>приобретение дипломы</t>
  </si>
  <si>
    <t>Проведение весеннего турнира "Мальчишеский спецназ" среди учащихся ДЮСШ</t>
  </si>
  <si>
    <t>спортивные дипломы</t>
  </si>
  <si>
    <t>Проведение осеннего турнира "Мальчишеский спецназ" среди учащихся ДЮСШ</t>
  </si>
  <si>
    <t>приобретение сувениров победителям</t>
  </si>
  <si>
    <t>спортивные грамоты</t>
  </si>
  <si>
    <t>Традиционный турнир по греко- римской борьбе, посвящённый трагическим событиям 1981 года</t>
  </si>
  <si>
    <t>Основное мероприятие 1.5. Реализация мероприятий по развитию спорта среди лиц с ограниченными возможностями</t>
  </si>
  <si>
    <t>Реализация мероприятий поразвитию спорта среди лиц с ограниченными возможностями</t>
  </si>
  <si>
    <t>судейские выплаты</t>
  </si>
  <si>
    <t>памятные призы</t>
  </si>
  <si>
    <t>спортивные медали</t>
  </si>
  <si>
    <t>спортивные кубки</t>
  </si>
  <si>
    <t>приобретение патронов</t>
  </si>
  <si>
    <t>судейство</t>
  </si>
  <si>
    <t>призовой фонд</t>
  </si>
  <si>
    <t xml:space="preserve">4 игровых дорожки </t>
  </si>
  <si>
    <t>наградная атрибутика:</t>
  </si>
  <si>
    <t>транспортные расходы, всего:</t>
  </si>
  <si>
    <t>проезд штатных сотрудников УСТ и МП</t>
  </si>
  <si>
    <t>проезд учащихся общеобразовательных учреждений, а также студентов, выезжающих на соревнования</t>
  </si>
  <si>
    <t>проживание, всего:</t>
  </si>
  <si>
    <t>проживание штатных сотрудников УСТ и МП</t>
  </si>
  <si>
    <t>проживание учащихся общеобразовательных учреждений, а также студентов, при направлении на соревнования</t>
  </si>
  <si>
    <t>суточные, питание, всего:</t>
  </si>
  <si>
    <t>суточные штатным сотрудникам УСТ и МП</t>
  </si>
  <si>
    <t>питание учащихся общеобразовательных учреждений, а также студентов, выезжающих на соревнования</t>
  </si>
  <si>
    <t>медицинская страховка</t>
  </si>
  <si>
    <t>призовой фонд:</t>
  </si>
  <si>
    <t>1 место</t>
  </si>
  <si>
    <t>2 место</t>
  </si>
  <si>
    <t>3 место</t>
  </si>
  <si>
    <t>транспортные расходы</t>
  </si>
  <si>
    <t>организационные расходы:</t>
  </si>
  <si>
    <t>питание участников</t>
  </si>
  <si>
    <t>приобретение ГСМ</t>
  </si>
  <si>
    <t>организация питания участников</t>
  </si>
  <si>
    <t>аренда:</t>
  </si>
  <si>
    <t>4 игровых дорожки в ТРЦ "Европа"</t>
  </si>
  <si>
    <t>дартс</t>
  </si>
  <si>
    <t>стол айрохоккея</t>
  </si>
  <si>
    <t>приобретение:</t>
  </si>
  <si>
    <t>грамоты</t>
  </si>
  <si>
    <t>наградная атрибутика на 2-х чел.:</t>
  </si>
  <si>
    <t>спортивный кубок</t>
  </si>
  <si>
    <t>спортивная грамота</t>
  </si>
  <si>
    <t>питание</t>
  </si>
  <si>
    <t xml:space="preserve">Транспортные расходы </t>
  </si>
  <si>
    <t xml:space="preserve">Проживание </t>
  </si>
  <si>
    <t xml:space="preserve">Питание </t>
  </si>
  <si>
    <t>Медицинская страховка</t>
  </si>
  <si>
    <t>Итого по подпрограмме 1:</t>
  </si>
  <si>
    <t>2. Подпрограмма «Развитие детско-юношеского спорта и системы подготовки спортивного резерва"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</si>
  <si>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</si>
  <si>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 xml:space="preserve">Мероприятие 2.1.1. Организация предоставления дополнительного образования детей в области физической культуры и спорта </t>
  </si>
  <si>
    <t>Основное мероприятие 2.2.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</si>
  <si>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Итого по подпрограмме 2:</t>
  </si>
  <si>
    <t>3. Подпрограмма «Обеспечение условий реализации программы и прочие мероприятия»</t>
  </si>
  <si>
    <t>Итого по подпрограмме 3:</t>
  </si>
  <si>
    <t>Всего по МП</t>
  </si>
  <si>
    <t>тыс.руб</t>
  </si>
  <si>
    <t>чел.</t>
  </si>
  <si>
    <t>дн.</t>
  </si>
  <si>
    <t>шт.</t>
  </si>
  <si>
    <t>в том числе</t>
  </si>
  <si>
    <t>2.2.4.</t>
  </si>
  <si>
    <t>Мероприятие 2.2.4. Компенсация расходов муниципальных спортивных школ подготовивших спортсменов для сборных края</t>
  </si>
  <si>
    <t>2.2.5.</t>
  </si>
  <si>
    <t>Мероприятие 2.2.5. Оснащение учреждений физкультурно-спортивной направленности спортивным инвентарем, оборудованием, спортивной одеждой и обувью</t>
  </si>
  <si>
    <t>3.1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</si>
  <si>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</si>
  <si>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</si>
  <si>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</si>
  <si>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3.1.1.1.</t>
  </si>
  <si>
    <t>Мероприятие 3.1.1.1. 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</si>
  <si>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3.1.1.2.</t>
  </si>
  <si>
    <t>Мероприятие 3.1.1.2. Профессиональная подготовка обучающихся  по направлению водитель автотранспортных средств</t>
  </si>
  <si>
    <t>3.1.1.3.</t>
  </si>
  <si>
    <t>Мероприятие 3.1.1.3. Оказание платных услуг по обучению на водителей автотранспортных средств по категориям</t>
  </si>
  <si>
    <t>3.1.2.</t>
  </si>
  <si>
    <t xml:space="preserve">Мероприятие 3.1.2.  Текущий ремонт объектов учреждения </t>
  </si>
  <si>
    <t>3.1.3.</t>
  </si>
  <si>
    <t xml:space="preserve">Мероприятие 3.1.3. Капитальный ремонт объектов учреждения </t>
  </si>
  <si>
    <t>Основное мероприятие 3.2."Обеспечение эффективного управления отраслью"</t>
  </si>
  <si>
    <t>ФИНАНСОВО-ЭКОНОМИЧЕСКОЕ ОБОСНОВАНИЕ МЕРОПРИЯТИЙ МП "Развитие физческой культры, спорта и туризма"</t>
  </si>
  <si>
    <t xml:space="preserve">1 По основному мероприятию проставляется КЦСР, КОСГУ/ДопКР заполняется только при расшифровке мероприятия по статьям расходов, </t>
  </si>
  <si>
    <t xml:space="preserve">2 в случае если корректировки объемов финансирования МП затрагивают только определенный финансовый год, то финансово-экономическое обоснование мероприятий МП в разрезе остальных периодов реализации может отсутствовать. </t>
  </si>
  <si>
    <t>3 в случае наличия других источников финансирования (средства федерального бюджета, средства дорожного фонда) необходимо добавлять графы для полного отражения объемов финансирования</t>
  </si>
  <si>
    <t>4 данные графы таблицы могут не присутствовать в случае отсутствия финансирования мероприятий со стороны краевого и/или федерального бюджетов, внебюджетных источников</t>
  </si>
  <si>
    <r>
      <t>КЦСР/ КОСГУ/ДопКР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</si>
  <si>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 xml:space="preserve">Объем финансирования 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, тыс. руб.</t>
    </r>
  </si>
  <si>
    <r>
      <t>ВИ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</si>
  <si>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КБ</t>
    </r>
    <r>
      <rPr>
        <vertAlign val="superscript"/>
        <sz val="11"/>
        <color theme="1"/>
        <rFont val="Times New Roman"/>
        <family val="1"/>
        <charset val="204"/>
      </rPr>
      <t>4</t>
    </r>
  </si>
  <si>
    <t>Мероприятие 1.1.1. Предоставление площадей для спортивно-массовых,культурно-досуговых и других общественных мероприятий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</si>
  <si>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</si>
  <si>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 xml:space="preserve">Мероприятие 1.2.1. Увеличение стоимости основных средств   </t>
  </si>
  <si>
    <t xml:space="preserve">Мероприятие 1.2.2. Капитальный ремонт объектов муниципальной собственности  </t>
  </si>
  <si>
    <t>Мероприятие 1.2.3. Текущий ремонт объектов муниципальной собственности</t>
  </si>
  <si>
    <t>Основное мероприятие 1.4. Реализация мероприятий, включенных в Единый календарный план муниципального образования город Норильск, физкультурных и спортивных мероприятий</t>
  </si>
  <si>
    <t>Мероприятие 1.4.1. Организация и проведение выездных соревнований</t>
  </si>
  <si>
    <t>Мероприятие 1.4.2. Организация и проведение муниципальных городских соревнований</t>
  </si>
  <si>
    <t>Мероприятие 1.4.3. Организация и проведение мероприятий для поддержки одаренных детей</t>
  </si>
  <si>
    <t>Мероприятие 1.4.4. Организация и проведение спортивных мероприятий патриотического характера</t>
  </si>
  <si>
    <t>Турнир по пляжному волейболу, среди юношеских, мужских и женских  команд</t>
  </si>
  <si>
    <t xml:space="preserve">Мероприятие 2.2.1. Увеличение стоимости основных средств   </t>
  </si>
  <si>
    <t xml:space="preserve">Мероприятие 2.2.2. Капитальный ремонт объектов муниципальной собственности  </t>
  </si>
  <si>
    <t>2.2.2.</t>
  </si>
  <si>
    <t>Мероприятие 2.2.3. Текущий ремонт объектов муниципальной собственности</t>
  </si>
  <si>
    <t>2.2.3.</t>
  </si>
  <si>
    <t>3.</t>
  </si>
  <si>
    <t>1.5.</t>
  </si>
  <si>
    <t>1.4.4.</t>
  </si>
  <si>
    <t>1.4.3.</t>
  </si>
  <si>
    <t>1.4.2.</t>
  </si>
  <si>
    <t>1.4.1.</t>
  </si>
  <si>
    <t>1.4.</t>
  </si>
  <si>
    <t>1.2.3.</t>
  </si>
  <si>
    <t>2015 год</t>
  </si>
  <si>
    <t>МБУ «Дворец спорта «Арктика»</t>
  </si>
  <si>
    <t xml:space="preserve">МБУ «Спортивный комплекс  «Кайеркан» </t>
  </si>
  <si>
    <t>МБУ «Крытый каток «Льдинка»</t>
  </si>
  <si>
    <t>МБУ «Спортивный зал «Геркулес»</t>
  </si>
  <si>
    <t>МБУ «Крытый каток «Умка»</t>
  </si>
  <si>
    <t>МБУ «Стадион «Заполярник»</t>
  </si>
  <si>
    <t xml:space="preserve">МБУ «Дом физической культуры» </t>
  </si>
  <si>
    <t>в МБОУ «ДЮСШ № 4»</t>
  </si>
  <si>
    <t>в МБОУ ДОД «ДЮСШ № 4»</t>
  </si>
  <si>
    <t>в МБОУ ДОД «ДЮСШ № 5»</t>
  </si>
  <si>
    <t xml:space="preserve">МБУ «Спортивный комплекс «Талнах»   </t>
  </si>
  <si>
    <t>1.3.</t>
  </si>
  <si>
    <t xml:space="preserve">Основное мероприятие 1.3. Строительство и реконструкция объектов отрасли физическая культура и спорт
</t>
  </si>
  <si>
    <t xml:space="preserve">Мероприятие 3.1.4. Увеличение стоимости основных средств   </t>
  </si>
  <si>
    <t>3.2.1.</t>
  </si>
  <si>
    <t>Мероприятие 3.2.1. Обеспечение эффективного управления отраслью</t>
  </si>
  <si>
    <t>3.2.2.</t>
  </si>
  <si>
    <t xml:space="preserve">Мероприятие 3.2.2.  Текущий ремонт объектов учреждения </t>
  </si>
  <si>
    <t>3.2.3.</t>
  </si>
  <si>
    <t xml:space="preserve">Мероприятие 3.2.3. Капитальный ремонт объектов учреждения </t>
  </si>
  <si>
    <t>3.2.4.</t>
  </si>
  <si>
    <t xml:space="preserve">Мероприятие 3.2.4. Увеличение стоимости основных средств   </t>
  </si>
  <si>
    <t>3.1.4.</t>
  </si>
  <si>
    <t xml:space="preserve">1 место </t>
  </si>
  <si>
    <t xml:space="preserve">2 место </t>
  </si>
  <si>
    <t xml:space="preserve">3 место </t>
  </si>
  <si>
    <t>Организация и проведение соревнований по пулевой стрельбе среди участников боевых действий, приуроченное к Победе в ВОВ</t>
  </si>
  <si>
    <t>пач.</t>
  </si>
  <si>
    <t>2016 год</t>
  </si>
  <si>
    <t>2017 год</t>
  </si>
  <si>
    <t>МБУ «Дворец спорта «Бокмо»</t>
  </si>
  <si>
    <t>МБУ «Спортивный зал «Горняк»</t>
  </si>
  <si>
    <t>МБУ «Лыжная база «Оль-гуль»</t>
  </si>
  <si>
    <t>МБУ «Ледовый Дворец спорта», р-н Кайеркан</t>
  </si>
  <si>
    <t>МБУ «Спортивно-оздоровительный центр «Восток»</t>
  </si>
  <si>
    <t>в МБОУ «ДЮСШ № 5»</t>
  </si>
  <si>
    <t>в МБОУ «ДЮСШ № 1»</t>
  </si>
  <si>
    <t>в МБОУ ДОД «ДЮСШ № 2»</t>
  </si>
  <si>
    <t>в МБОУ ДОД «ДЮСШ № 6»</t>
  </si>
  <si>
    <t>фестиваль "Со спортом по жизни"</t>
  </si>
  <si>
    <t>городская Спартакиада, посвященная Международному дню инвалида по 6 видам спорта</t>
  </si>
  <si>
    <t>торжественное награждение участников городской Спартакиады</t>
  </si>
  <si>
    <t>спортивный инвентарь - 1 место (мячи, теннисные ракетки и т.д.)</t>
  </si>
  <si>
    <t>спортивный инвентарь - 2 место (мячи, теннисные ракетки и т.д.)</t>
  </si>
  <si>
    <t>спортивный инвентарь - 3 место (мячи, теннисные ракетки и т.д.)</t>
  </si>
  <si>
    <t>транспортные расходы  по доставке инвалидов из районов Талнах, Кайеркан, г.Норильск для участия в городской Спартакиаде</t>
  </si>
  <si>
    <t>чел</t>
  </si>
  <si>
    <t>час.</t>
  </si>
  <si>
    <t>авт-с</t>
  </si>
  <si>
    <t>Автобусы</t>
  </si>
  <si>
    <t>Часы</t>
  </si>
  <si>
    <t>Дни</t>
  </si>
  <si>
    <t>Соревнования по плаванию среди лиц с нарушением  зрения, посвященные Международному Дню инвалида</t>
  </si>
  <si>
    <t>наградная атрибутика .:</t>
  </si>
  <si>
    <t>Водный фестиваль "Золотая рыбка" среди детей с ограниченными возможностями здоровья</t>
  </si>
  <si>
    <t>Участие в выездных соревнованиях</t>
  </si>
  <si>
    <t>турнир по механизированному биатлону среди инвалидов муниципального образования город Норильск</t>
  </si>
  <si>
    <t>культурно-спортивный фестиваль "Раздвигая горизонты" для детей с ограниченными возможностями</t>
  </si>
  <si>
    <t xml:space="preserve">авторалли "Большой приз  Норильска" среди инвалидов </t>
  </si>
  <si>
    <t>призовой фонд на 2-х чел.:</t>
  </si>
  <si>
    <t>сурдомногоборье "Приз полярной ночи" среди лиц с нарушением слуха</t>
  </si>
  <si>
    <t>Чемпионат и Первенство Красноярского края  по легкой атлетике среди ли с поражением опорно-двигательного аппарата</t>
  </si>
  <si>
    <t>транспортные расходы спортсменов при направлении на соревновании</t>
  </si>
  <si>
    <t>Чемпионат и Первенство Красноярского края  по плаванию среди ли с поражением опорно-двигательного аппарата</t>
  </si>
  <si>
    <t>Чемпионат и Первенство Красноярского края  по армспорту среди ли с поражением опорно-двигательного аппарата</t>
  </si>
  <si>
    <t>Чемпионат и Первенство Красноярского края  по настольному теннису среди лиц с нарушением слуха</t>
  </si>
  <si>
    <t>Чемпионат и Первенство Красноярского края  по легкой атлетике среди лиц с нарушением слуха</t>
  </si>
  <si>
    <t>Чемпионат и Первенство Красноярского края  по плаванию среди лиц с нарушением слуха</t>
  </si>
  <si>
    <t>Чемпионат и Первенство  Красноярского края по  легкой атлетике среди лиц с нарушением зрения</t>
  </si>
  <si>
    <t>Чемпионат и Первенство  Красноярского края по плаванию среди лиц с нарушением зрения</t>
  </si>
  <si>
    <t>Чемпионат и Первенство  Красноярского края по  настольному теннису среди лиц с нарушением зрения</t>
  </si>
  <si>
    <t>Чемпионат и Первенство  Красноярского края по лыжным гонкам среди лиц с нарушением зрения</t>
  </si>
  <si>
    <t>буран</t>
  </si>
  <si>
    <t>литр</t>
  </si>
  <si>
    <t>игр.</t>
  </si>
  <si>
    <t>литр.</t>
  </si>
  <si>
    <t>Цена (средняя цена) 1 единицы категории, тыс.руб.</t>
  </si>
  <si>
    <t>всероссийские специальные Олимпийские игры по мини-футболу УО (Санкт-Петербург)</t>
  </si>
  <si>
    <t>турнир по футболу на Кубок Президента РФ УО (Санкт-Петербург)</t>
  </si>
  <si>
    <t>УСиТ</t>
  </si>
  <si>
    <t>Администрация г.Норильска (МКУ "УКРиС")</t>
  </si>
  <si>
    <t>по Управлению по спорту и туризму Администрации города Норильска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</si>
</sst>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_р_._-;\-* #,##0.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8" fillId="0" borderId="0"/>
    <xf numFmtId="0" fontId="4" fillId="0" borderId="0"/>
    <xf numFmtId="0" fontId="9" fillId="0" borderId="0"/>
  </cellStyleXfs>
  <cellXfs count="77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/>
    </xf>
    <xf numFmtId="165" fontId="6" fillId="2" borderId="1" xfId="1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/>
    </xf>
    <xf numFmtId="165" fontId="6" fillId="3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164" fontId="6" fillId="3" borderId="1" xfId="0" applyNumberFormat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/>
    </xf>
    <xf numFmtId="165" fontId="6" fillId="3" borderId="1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 2 2" xfId="4"/>
    <cellStyle name="Обычный 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8.250\users\&#1057;&#1045;&#1058;&#1045;&#1042;&#1040;&#1071;%20&#1055;&#1040;&#1055;&#1050;&#1040;%20&#1069;&#1050;&#1054;&#1053;&#1054;&#1052;&#1048;&#1057;&#1058;&#1054;&#1042;\2014%20&#1075;&#1086;&#1076;\&#1055;&#1056;&#1054;&#1045;&#1050;&#1058;%20&#1041;&#1070;&#1044;&#1046;&#1045;&#1058;&#1040;%20&#1085;&#1072;%202015-2017%20&#1075;.&#1075;\&#1083;&#1080;&#1084;&#1080;&#1090;&#1099;%20&#1080;&#1079;%20&#1060;&#1048;&#1053;&#1059;\&#1083;&#1080;&#1084;&#1080;&#1090;&#1099;%20&#1080;&#1079;%20&#1059;&#1069;&#1082;_&#1073;&#1099;&#1074;&#1096;&#1080;&#1077;%20&#1044;&#1052;&#1062;&#1055;%202015-2017&#1075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ончательный"/>
      <sheetName val="спж"/>
      <sheetName val="дси"/>
      <sheetName val="отдых"/>
      <sheetName val="ОД"/>
      <sheetName val="проф"/>
      <sheetName val="молодежь"/>
      <sheetName val="РМС"/>
    </sheetNames>
    <sheetDataSet>
      <sheetData sheetId="0"/>
      <sheetData sheetId="1"/>
      <sheetData sheetId="2">
        <row r="1771">
          <cell r="S1771">
            <v>2</v>
          </cell>
          <cell r="T1771">
            <v>26.3</v>
          </cell>
        </row>
        <row r="1772">
          <cell r="S1772">
            <v>8</v>
          </cell>
          <cell r="T1772">
            <v>26.3</v>
          </cell>
        </row>
        <row r="1774">
          <cell r="S1774">
            <v>11</v>
          </cell>
          <cell r="T1774">
            <v>2</v>
          </cell>
        </row>
        <row r="1775">
          <cell r="S1775">
            <v>11</v>
          </cell>
          <cell r="T1775">
            <v>2</v>
          </cell>
        </row>
        <row r="1777">
          <cell r="S1777">
            <v>12</v>
          </cell>
          <cell r="T1777">
            <v>0.5</v>
          </cell>
        </row>
        <row r="1778">
          <cell r="S1778">
            <v>12</v>
          </cell>
          <cell r="T1778">
            <v>0.25</v>
          </cell>
        </row>
        <row r="1782">
          <cell r="S1782">
            <v>2</v>
          </cell>
          <cell r="T1782">
            <v>26.3</v>
          </cell>
        </row>
        <row r="1783">
          <cell r="S1783">
            <v>8</v>
          </cell>
          <cell r="T1783">
            <v>26.3</v>
          </cell>
        </row>
        <row r="1785">
          <cell r="S1785">
            <v>12</v>
          </cell>
          <cell r="T1785">
            <v>0.5</v>
          </cell>
        </row>
        <row r="1786">
          <cell r="S1786">
            <v>12</v>
          </cell>
          <cell r="T1786">
            <v>0.25</v>
          </cell>
        </row>
        <row r="1813">
          <cell r="S1813">
            <v>4</v>
          </cell>
          <cell r="T1813">
            <v>6</v>
          </cell>
        </row>
        <row r="1814">
          <cell r="S1814">
            <v>4</v>
          </cell>
          <cell r="T1814">
            <v>4</v>
          </cell>
        </row>
        <row r="1815">
          <cell r="S1815">
            <v>4</v>
          </cell>
          <cell r="T1815">
            <v>2.4</v>
          </cell>
        </row>
        <row r="1817">
          <cell r="S1817">
            <v>12</v>
          </cell>
          <cell r="T1817">
            <v>1</v>
          </cell>
        </row>
        <row r="1818">
          <cell r="S1818">
            <v>12</v>
          </cell>
          <cell r="T1818">
            <v>0.15</v>
          </cell>
        </row>
        <row r="1819">
          <cell r="S1819">
            <v>12</v>
          </cell>
          <cell r="T1819">
            <v>0.03</v>
          </cell>
        </row>
        <row r="1820">
          <cell r="S1820">
            <v>9</v>
          </cell>
          <cell r="T1820">
            <v>2.6113400000000002</v>
          </cell>
        </row>
        <row r="1823">
          <cell r="S1823">
            <v>5</v>
          </cell>
          <cell r="T1823">
            <v>0.04</v>
          </cell>
        </row>
        <row r="1824">
          <cell r="S1824">
            <v>40</v>
          </cell>
        </row>
        <row r="1829">
          <cell r="S1829">
            <v>4</v>
          </cell>
          <cell r="T1829">
            <v>4</v>
          </cell>
        </row>
        <row r="1830">
          <cell r="S1830">
            <v>3</v>
          </cell>
          <cell r="T1830">
            <v>0.35</v>
          </cell>
        </row>
        <row r="1831">
          <cell r="S1831">
            <v>70</v>
          </cell>
          <cell r="T1831">
            <v>0.15</v>
          </cell>
        </row>
        <row r="1833">
          <cell r="S1833">
            <v>70</v>
          </cell>
          <cell r="T1833">
            <v>0.03</v>
          </cell>
        </row>
        <row r="1834">
          <cell r="S1834">
            <v>3</v>
          </cell>
          <cell r="T1834">
            <v>3</v>
          </cell>
        </row>
        <row r="1837">
          <cell r="S1837">
            <v>2</v>
          </cell>
          <cell r="T1837">
            <v>6</v>
          </cell>
        </row>
        <row r="1838">
          <cell r="S1838">
            <v>2</v>
          </cell>
          <cell r="T1838">
            <v>5</v>
          </cell>
        </row>
        <row r="1839">
          <cell r="S1839">
            <v>2</v>
          </cell>
          <cell r="T1839">
            <v>4</v>
          </cell>
        </row>
        <row r="1841">
          <cell r="S1841">
            <v>4</v>
          </cell>
          <cell r="T1841">
            <v>1</v>
          </cell>
        </row>
        <row r="1842">
          <cell r="S1842">
            <v>12</v>
          </cell>
          <cell r="T1842">
            <v>0.03</v>
          </cell>
        </row>
        <row r="1843">
          <cell r="S1843">
            <v>12</v>
          </cell>
          <cell r="T1843">
            <v>0.15</v>
          </cell>
        </row>
        <row r="1846">
          <cell r="S1846">
            <v>250</v>
          </cell>
          <cell r="T1846">
            <v>0.04</v>
          </cell>
        </row>
        <row r="1851">
          <cell r="S1851">
            <v>8</v>
          </cell>
          <cell r="T1851">
            <v>0.7</v>
          </cell>
        </row>
        <row r="1852">
          <cell r="S1852">
            <v>80</v>
          </cell>
          <cell r="T1852">
            <v>0.05</v>
          </cell>
        </row>
        <row r="1853">
          <cell r="S1853">
            <v>3</v>
          </cell>
          <cell r="T1853">
            <v>1.5</v>
          </cell>
        </row>
        <row r="1854">
          <cell r="S1854">
            <v>80</v>
          </cell>
          <cell r="T1854">
            <v>0.2</v>
          </cell>
        </row>
        <row r="1893">
          <cell r="S1893">
            <v>1</v>
          </cell>
          <cell r="T1893">
            <v>21.6</v>
          </cell>
        </row>
        <row r="1894">
          <cell r="S1894">
            <v>5</v>
          </cell>
          <cell r="T1894">
            <v>21.6</v>
          </cell>
        </row>
        <row r="1896">
          <cell r="S1896">
            <v>3</v>
          </cell>
          <cell r="T1896">
            <v>1.5</v>
          </cell>
        </row>
        <row r="1897">
          <cell r="S1897">
            <v>3</v>
          </cell>
          <cell r="T1897">
            <v>1.5</v>
          </cell>
        </row>
        <row r="1899">
          <cell r="S1899">
            <v>4</v>
          </cell>
          <cell r="T1899">
            <v>0.5</v>
          </cell>
        </row>
        <row r="1900">
          <cell r="S1900">
            <v>4</v>
          </cell>
          <cell r="T1900">
            <v>0.25</v>
          </cell>
        </row>
        <row r="1901">
          <cell r="S1901">
            <v>5</v>
          </cell>
          <cell r="T1901">
            <v>0.1</v>
          </cell>
        </row>
        <row r="1904">
          <cell r="S1904">
            <v>1</v>
          </cell>
          <cell r="T1904">
            <v>21.6</v>
          </cell>
        </row>
        <row r="1905">
          <cell r="S1905">
            <v>5</v>
          </cell>
          <cell r="T1905">
            <v>21.6</v>
          </cell>
        </row>
        <row r="1907">
          <cell r="S1907">
            <v>3</v>
          </cell>
          <cell r="T1907">
            <v>1.5</v>
          </cell>
        </row>
        <row r="1908">
          <cell r="S1908">
            <v>3</v>
          </cell>
          <cell r="T1908">
            <v>1.5</v>
          </cell>
        </row>
        <row r="1910">
          <cell r="S1910">
            <v>4</v>
          </cell>
          <cell r="T1910">
            <v>0.5</v>
          </cell>
        </row>
        <row r="1911">
          <cell r="S1911">
            <v>4</v>
          </cell>
          <cell r="T1911">
            <v>0.25</v>
          </cell>
        </row>
        <row r="1912">
          <cell r="S1912">
            <v>5</v>
          </cell>
          <cell r="T1912">
            <v>0.1</v>
          </cell>
        </row>
        <row r="1915">
          <cell r="S1915">
            <v>1</v>
          </cell>
          <cell r="T1915">
            <v>21.6</v>
          </cell>
        </row>
        <row r="1916">
          <cell r="S1916">
            <v>3</v>
          </cell>
          <cell r="T1916">
            <v>21.6</v>
          </cell>
        </row>
        <row r="1918">
          <cell r="S1918">
            <v>3</v>
          </cell>
          <cell r="T1918">
            <v>1.5</v>
          </cell>
        </row>
        <row r="1919">
          <cell r="S1919">
            <v>3</v>
          </cell>
          <cell r="T1919">
            <v>1.5</v>
          </cell>
        </row>
        <row r="1921">
          <cell r="S1921">
            <v>4</v>
          </cell>
          <cell r="T1921">
            <v>0.5</v>
          </cell>
        </row>
        <row r="1922">
          <cell r="S1922">
            <v>4</v>
          </cell>
          <cell r="T1922">
            <v>0.25</v>
          </cell>
        </row>
        <row r="1923">
          <cell r="S1923">
            <v>3</v>
          </cell>
          <cell r="T1923">
            <v>0.1</v>
          </cell>
        </row>
        <row r="1925">
          <cell r="S1925">
            <v>1</v>
          </cell>
          <cell r="T1925">
            <v>21.6</v>
          </cell>
        </row>
        <row r="1926">
          <cell r="S1926">
            <v>2</v>
          </cell>
          <cell r="T1926">
            <v>21.6</v>
          </cell>
        </row>
        <row r="1927">
          <cell r="S1927">
            <v>3</v>
          </cell>
          <cell r="T1927">
            <v>1.5</v>
          </cell>
        </row>
        <row r="1928">
          <cell r="S1928">
            <v>3</v>
          </cell>
          <cell r="T1928">
            <v>1.5</v>
          </cell>
        </row>
        <row r="1929">
          <cell r="S1929">
            <v>4</v>
          </cell>
          <cell r="T1929">
            <v>0.5</v>
          </cell>
        </row>
        <row r="1930">
          <cell r="S1930">
            <v>4</v>
          </cell>
          <cell r="T1930">
            <v>0.25</v>
          </cell>
        </row>
        <row r="1931">
          <cell r="S1931">
            <v>2</v>
          </cell>
          <cell r="T1931">
            <v>0.1</v>
          </cell>
        </row>
        <row r="1934">
          <cell r="S1934">
            <v>1</v>
          </cell>
          <cell r="T1934">
            <v>21.6</v>
          </cell>
        </row>
        <row r="1935">
          <cell r="S1935">
            <v>3</v>
          </cell>
          <cell r="T1935">
            <v>21.6</v>
          </cell>
        </row>
        <row r="1937">
          <cell r="S1937">
            <v>3</v>
          </cell>
          <cell r="T1937">
            <v>1.5</v>
          </cell>
        </row>
        <row r="1938">
          <cell r="S1938">
            <v>3</v>
          </cell>
          <cell r="T1938">
            <v>1.5</v>
          </cell>
        </row>
        <row r="1940">
          <cell r="S1940">
            <v>4</v>
          </cell>
          <cell r="T1940">
            <v>0.5</v>
          </cell>
        </row>
        <row r="1941">
          <cell r="S1941">
            <v>4</v>
          </cell>
          <cell r="T1941">
            <v>0.25</v>
          </cell>
        </row>
        <row r="1942">
          <cell r="S1942">
            <v>3</v>
          </cell>
          <cell r="T1942">
            <v>0.1</v>
          </cell>
        </row>
        <row r="1945">
          <cell r="S1945">
            <v>1</v>
          </cell>
          <cell r="T1945">
            <v>21.6</v>
          </cell>
        </row>
        <row r="1946">
          <cell r="S1946">
            <v>3</v>
          </cell>
          <cell r="T1946">
            <v>21.6</v>
          </cell>
        </row>
        <row r="1948">
          <cell r="S1948">
            <v>3</v>
          </cell>
          <cell r="T1948">
            <v>1.5</v>
          </cell>
        </row>
        <row r="1949">
          <cell r="S1949">
            <v>3</v>
          </cell>
          <cell r="T1949">
            <v>1.5</v>
          </cell>
        </row>
        <row r="1951">
          <cell r="S1951">
            <v>4</v>
          </cell>
          <cell r="T1951">
            <v>0.5</v>
          </cell>
        </row>
        <row r="1952">
          <cell r="S1952">
            <v>4</v>
          </cell>
          <cell r="T1952">
            <v>0.25</v>
          </cell>
        </row>
        <row r="1953">
          <cell r="S1953">
            <v>3</v>
          </cell>
          <cell r="T1953">
            <v>0.1</v>
          </cell>
        </row>
        <row r="1955">
          <cell r="S1955">
            <v>4</v>
          </cell>
          <cell r="T1955">
            <v>21.6</v>
          </cell>
        </row>
        <row r="1956">
          <cell r="S1956">
            <v>3</v>
          </cell>
          <cell r="T1956">
            <v>1.5</v>
          </cell>
        </row>
        <row r="1957">
          <cell r="S1957">
            <v>4</v>
          </cell>
          <cell r="T1957">
            <v>0.25</v>
          </cell>
        </row>
        <row r="1958">
          <cell r="S1958">
            <v>4</v>
          </cell>
          <cell r="T1958">
            <v>0.15</v>
          </cell>
        </row>
        <row r="1960">
          <cell r="S1960">
            <v>5</v>
          </cell>
          <cell r="T1960">
            <v>21.6</v>
          </cell>
        </row>
        <row r="1961">
          <cell r="S1961">
            <v>3</v>
          </cell>
          <cell r="T1961">
            <v>1.5</v>
          </cell>
        </row>
        <row r="1962">
          <cell r="S1962">
            <v>4</v>
          </cell>
          <cell r="T1962">
            <v>0.25</v>
          </cell>
        </row>
        <row r="1963">
          <cell r="S1963">
            <v>5</v>
          </cell>
          <cell r="T1963">
            <v>0.15</v>
          </cell>
        </row>
        <row r="1965">
          <cell r="S1965">
            <v>3</v>
          </cell>
          <cell r="T1965">
            <v>21.6</v>
          </cell>
        </row>
        <row r="1966">
          <cell r="S1966">
            <v>3</v>
          </cell>
          <cell r="T1966">
            <v>1.5</v>
          </cell>
        </row>
        <row r="1967">
          <cell r="S1967">
            <v>4</v>
          </cell>
          <cell r="T1967">
            <v>0.25</v>
          </cell>
        </row>
        <row r="1968">
          <cell r="S1968">
            <v>3</v>
          </cell>
          <cell r="T1968">
            <v>0.15</v>
          </cell>
        </row>
        <row r="1970">
          <cell r="S1970">
            <v>1</v>
          </cell>
          <cell r="T1970">
            <v>21.6</v>
          </cell>
        </row>
        <row r="1971">
          <cell r="S1971">
            <v>3</v>
          </cell>
          <cell r="T1971">
            <v>1.5</v>
          </cell>
        </row>
        <row r="1972">
          <cell r="S1972">
            <v>4</v>
          </cell>
          <cell r="T1972">
            <v>0.25</v>
          </cell>
        </row>
        <row r="1973">
          <cell r="S1973">
            <v>1</v>
          </cell>
          <cell r="T1973">
            <v>0.15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382"/>
  <sheetViews>
    <sheetView tabSelected="1" view="pageBreakPreview" zoomScale="90" zoomScaleNormal="90" zoomScaleSheetLayoutView="90" workbookViewId="0">
      <pane xSplit="2" ySplit="8" topLeftCell="C365" activePane="bottomRight" state="frozen"/>
      <selection pane="topRight" activeCell="C1" sqref="C1"/>
      <selection pane="bottomLeft" activeCell="A9" sqref="A9"/>
      <selection pane="bottomRight" activeCell="J341" sqref="J341"/>
    </sheetView>
  </sheetViews>
  <sheetFormatPr defaultRowHeight="15" x14ac:dyDescent="0.25"/>
  <cols>
    <col min="1" max="1" width="9.85546875" style="2" customWidth="1"/>
    <col min="2" max="2" width="74.5703125" style="2" customWidth="1"/>
    <col min="3" max="3" width="9.140625" style="2" customWidth="1"/>
    <col min="4" max="4" width="11.85546875" style="2" customWidth="1"/>
    <col min="5" max="5" width="9.140625" style="2"/>
    <col min="6" max="7" width="8.5703125" style="2" customWidth="1"/>
    <col min="8" max="8" width="12.85546875" style="2" customWidth="1"/>
    <col min="9" max="10" width="11.42578125" style="2" customWidth="1"/>
    <col min="11" max="11" width="14.42578125" style="2" customWidth="1"/>
    <col min="12" max="12" width="8.28515625" style="2" customWidth="1"/>
    <col min="13" max="13" width="9.42578125" style="2" customWidth="1"/>
    <col min="14" max="17" width="11.42578125" style="2" customWidth="1"/>
    <col min="18" max="19" width="8.5703125" style="2" customWidth="1"/>
    <col min="20" max="23" width="11.42578125" style="2" customWidth="1"/>
    <col min="24" max="16384" width="9.140625" style="2"/>
  </cols>
  <sheetData>
    <row r="1" spans="1:23" x14ac:dyDescent="0.25">
      <c r="A1" s="71" t="s">
        <v>140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23" x14ac:dyDescent="0.25">
      <c r="A2" s="71" t="s">
        <v>255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23" x14ac:dyDescent="0.25">
      <c r="A3" s="32"/>
    </row>
    <row r="4" spans="1:23" ht="21" customHeight="1" x14ac:dyDescent="0.25">
      <c r="A4" s="72" t="s">
        <v>11</v>
      </c>
      <c r="B4" s="72" t="s">
        <v>17</v>
      </c>
      <c r="C4" s="72" t="s">
        <v>145</v>
      </c>
      <c r="D4" s="72" t="s">
        <v>0</v>
      </c>
      <c r="E4" s="72" t="s">
        <v>14</v>
      </c>
      <c r="F4" s="72" t="s">
        <v>173</v>
      </c>
      <c r="G4" s="72"/>
      <c r="H4" s="72"/>
      <c r="I4" s="72"/>
      <c r="J4" s="72"/>
      <c r="K4" s="72"/>
      <c r="L4" s="72" t="s">
        <v>202</v>
      </c>
      <c r="M4" s="72"/>
      <c r="N4" s="72"/>
      <c r="O4" s="72"/>
      <c r="P4" s="72"/>
      <c r="Q4" s="72"/>
      <c r="R4" s="72" t="s">
        <v>203</v>
      </c>
      <c r="S4" s="72"/>
      <c r="T4" s="72"/>
      <c r="U4" s="72"/>
      <c r="V4" s="72"/>
      <c r="W4" s="72"/>
    </row>
    <row r="5" spans="1:23" ht="29.25" customHeight="1" x14ac:dyDescent="0.25">
      <c r="A5" s="72"/>
      <c r="B5" s="72"/>
      <c r="C5" s="72"/>
      <c r="D5" s="72"/>
      <c r="E5" s="72"/>
      <c r="F5" s="72" t="s">
        <v>18</v>
      </c>
      <c r="G5" s="72" t="s">
        <v>250</v>
      </c>
      <c r="H5" s="72" t="s">
        <v>146</v>
      </c>
      <c r="I5" s="72"/>
      <c r="J5" s="72"/>
      <c r="K5" s="72"/>
      <c r="L5" s="72" t="s">
        <v>18</v>
      </c>
      <c r="M5" s="72" t="s">
        <v>250</v>
      </c>
      <c r="N5" s="72" t="s">
        <v>146</v>
      </c>
      <c r="O5" s="72"/>
      <c r="P5" s="72"/>
      <c r="Q5" s="72"/>
      <c r="R5" s="72" t="s">
        <v>18</v>
      </c>
      <c r="S5" s="72" t="s">
        <v>250</v>
      </c>
      <c r="T5" s="72" t="s">
        <v>146</v>
      </c>
      <c r="U5" s="72"/>
      <c r="V5" s="72"/>
      <c r="W5" s="72"/>
    </row>
    <row r="6" spans="1:23" ht="62.25" customHeight="1" x14ac:dyDescent="0.25">
      <c r="A6" s="72"/>
      <c r="B6" s="72"/>
      <c r="C6" s="72"/>
      <c r="D6" s="72"/>
      <c r="E6" s="72"/>
      <c r="F6" s="72"/>
      <c r="G6" s="72"/>
      <c r="H6" s="72" t="s">
        <v>12</v>
      </c>
      <c r="I6" s="72" t="s">
        <v>147</v>
      </c>
      <c r="J6" s="72" t="s">
        <v>148</v>
      </c>
      <c r="K6" s="30" t="s">
        <v>20</v>
      </c>
      <c r="L6" s="72"/>
      <c r="M6" s="72"/>
      <c r="N6" s="72" t="s">
        <v>12</v>
      </c>
      <c r="O6" s="72" t="s">
        <v>147</v>
      </c>
      <c r="P6" s="72" t="s">
        <v>148</v>
      </c>
      <c r="Q6" s="60" t="s">
        <v>20</v>
      </c>
      <c r="R6" s="72"/>
      <c r="S6" s="72"/>
      <c r="T6" s="72" t="s">
        <v>12</v>
      </c>
      <c r="U6" s="72" t="s">
        <v>147</v>
      </c>
      <c r="V6" s="72" t="s">
        <v>148</v>
      </c>
      <c r="W6" s="60" t="s">
        <v>20</v>
      </c>
    </row>
    <row r="7" spans="1:23" ht="52.5" customHeight="1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30" t="s">
        <v>19</v>
      </c>
      <c r="L7" s="72"/>
      <c r="M7" s="72"/>
      <c r="N7" s="72"/>
      <c r="O7" s="72"/>
      <c r="P7" s="72"/>
      <c r="Q7" s="60" t="s">
        <v>19</v>
      </c>
      <c r="R7" s="72"/>
      <c r="S7" s="72"/>
      <c r="T7" s="72"/>
      <c r="U7" s="72"/>
      <c r="V7" s="72"/>
      <c r="W7" s="60" t="s">
        <v>19</v>
      </c>
    </row>
    <row r="8" spans="1:2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6</v>
      </c>
      <c r="M8" s="3">
        <v>7</v>
      </c>
      <c r="N8" s="3">
        <v>8</v>
      </c>
      <c r="O8" s="3">
        <v>9</v>
      </c>
      <c r="P8" s="3">
        <v>10</v>
      </c>
      <c r="Q8" s="3">
        <v>11</v>
      </c>
      <c r="R8" s="3">
        <v>6</v>
      </c>
      <c r="S8" s="3">
        <v>7</v>
      </c>
      <c r="T8" s="3">
        <v>8</v>
      </c>
      <c r="U8" s="3">
        <v>9</v>
      </c>
      <c r="V8" s="3">
        <v>10</v>
      </c>
      <c r="W8" s="3">
        <v>11</v>
      </c>
    </row>
    <row r="9" spans="1:23" x14ac:dyDescent="0.25">
      <c r="A9" s="5"/>
      <c r="B9" s="6" t="s">
        <v>22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</row>
    <row r="10" spans="1:23" ht="57" x14ac:dyDescent="0.25">
      <c r="A10" s="5" t="s">
        <v>2</v>
      </c>
      <c r="B10" s="7" t="s">
        <v>23</v>
      </c>
      <c r="C10" s="30"/>
      <c r="D10" s="25" t="s">
        <v>253</v>
      </c>
      <c r="E10" s="25"/>
      <c r="F10" s="30"/>
      <c r="G10" s="30"/>
      <c r="H10" s="8">
        <f>SUM(H11:H12)</f>
        <v>86764.2</v>
      </c>
      <c r="I10" s="8">
        <f t="shared" ref="I10:J10" si="0">SUM(I11:I12)</f>
        <v>59406.2</v>
      </c>
      <c r="J10" s="8">
        <f t="shared" si="0"/>
        <v>216461</v>
      </c>
      <c r="K10" s="8">
        <f t="shared" ref="K10:K85" si="1">H10+I10+J10</f>
        <v>362631.4</v>
      </c>
      <c r="L10" s="60"/>
      <c r="M10" s="60"/>
      <c r="N10" s="8">
        <f>SUM(N11:N12)</f>
        <v>86204.2</v>
      </c>
      <c r="O10" s="8">
        <f t="shared" ref="O10:P10" si="2">SUM(O11:O12)</f>
        <v>59406.2</v>
      </c>
      <c r="P10" s="8">
        <f t="shared" si="2"/>
        <v>216992.6</v>
      </c>
      <c r="Q10" s="8">
        <f t="shared" ref="Q10:Q85" si="3">N10+O10+P10</f>
        <v>362603</v>
      </c>
      <c r="R10" s="60"/>
      <c r="S10" s="60"/>
      <c r="T10" s="8">
        <f>SUM(T11:T12)</f>
        <v>86204.2</v>
      </c>
      <c r="U10" s="8">
        <f t="shared" ref="U10:V10" si="4">SUM(U11:U12)</f>
        <v>59406.2</v>
      </c>
      <c r="V10" s="8">
        <f t="shared" si="4"/>
        <v>216992.6</v>
      </c>
      <c r="W10" s="8">
        <f t="shared" ref="W10:W85" si="5">T10+U10+V10</f>
        <v>362603</v>
      </c>
    </row>
    <row r="11" spans="1:23" ht="30" x14ac:dyDescent="0.25">
      <c r="A11" s="5" t="s">
        <v>7</v>
      </c>
      <c r="B11" s="9" t="s">
        <v>149</v>
      </c>
      <c r="C11" s="30"/>
      <c r="D11" s="25" t="s">
        <v>253</v>
      </c>
      <c r="E11" s="25" t="s">
        <v>116</v>
      </c>
      <c r="F11" s="30"/>
      <c r="G11" s="30"/>
      <c r="H11" s="10">
        <v>65138.2</v>
      </c>
      <c r="I11" s="10">
        <v>59406.2</v>
      </c>
      <c r="J11" s="39">
        <v>185201.6</v>
      </c>
      <c r="K11" s="11">
        <f t="shared" si="1"/>
        <v>309746</v>
      </c>
      <c r="L11" s="60"/>
      <c r="M11" s="60"/>
      <c r="N11" s="10">
        <v>64578.2</v>
      </c>
      <c r="O11" s="10">
        <v>59406.2</v>
      </c>
      <c r="P11" s="10">
        <v>185733.2</v>
      </c>
      <c r="Q11" s="11">
        <f t="shared" si="3"/>
        <v>309717.59999999998</v>
      </c>
      <c r="R11" s="60"/>
      <c r="S11" s="60"/>
      <c r="T11" s="10">
        <v>64578.2</v>
      </c>
      <c r="U11" s="10">
        <v>59406.2</v>
      </c>
      <c r="V11" s="10">
        <v>185733.2</v>
      </c>
      <c r="W11" s="11">
        <f t="shared" si="5"/>
        <v>309717.59999999998</v>
      </c>
    </row>
    <row r="12" spans="1:23" ht="30" x14ac:dyDescent="0.25">
      <c r="A12" s="5" t="s">
        <v>15</v>
      </c>
      <c r="B12" s="9" t="s">
        <v>150</v>
      </c>
      <c r="C12" s="30"/>
      <c r="D12" s="25" t="s">
        <v>253</v>
      </c>
      <c r="E12" s="25" t="s">
        <v>116</v>
      </c>
      <c r="F12" s="30"/>
      <c r="G12" s="30"/>
      <c r="H12" s="10">
        <v>21626</v>
      </c>
      <c r="I12" s="11"/>
      <c r="J12" s="11">
        <v>31259.4</v>
      </c>
      <c r="K12" s="11">
        <f t="shared" si="1"/>
        <v>52885.4</v>
      </c>
      <c r="L12" s="60"/>
      <c r="M12" s="60"/>
      <c r="N12" s="10">
        <v>21626</v>
      </c>
      <c r="O12" s="11"/>
      <c r="P12" s="11">
        <v>31259.4</v>
      </c>
      <c r="Q12" s="11">
        <f t="shared" si="3"/>
        <v>52885.4</v>
      </c>
      <c r="R12" s="60"/>
      <c r="S12" s="60"/>
      <c r="T12" s="10">
        <v>21626</v>
      </c>
      <c r="U12" s="11"/>
      <c r="V12" s="11">
        <v>31259.4</v>
      </c>
      <c r="W12" s="11">
        <f t="shared" si="5"/>
        <v>52885.4</v>
      </c>
    </row>
    <row r="13" spans="1:23" ht="42.75" x14ac:dyDescent="0.25">
      <c r="A13" s="5" t="s">
        <v>3</v>
      </c>
      <c r="B13" s="7" t="s">
        <v>24</v>
      </c>
      <c r="C13" s="30"/>
      <c r="D13" s="25"/>
      <c r="E13" s="25"/>
      <c r="F13" s="30"/>
      <c r="G13" s="30"/>
      <c r="H13" s="8">
        <f>H14+H15+H29</f>
        <v>128247.5</v>
      </c>
      <c r="I13" s="8">
        <f>I14+I15+I29</f>
        <v>0</v>
      </c>
      <c r="J13" s="8">
        <f>J14+J15+J29</f>
        <v>0</v>
      </c>
      <c r="K13" s="8">
        <f t="shared" si="1"/>
        <v>128247.5</v>
      </c>
      <c r="L13" s="60"/>
      <c r="M13" s="60"/>
      <c r="N13" s="8">
        <f>N14+N15+N29</f>
        <v>93454.7</v>
      </c>
      <c r="O13" s="8">
        <f>O14+O15+O29</f>
        <v>0</v>
      </c>
      <c r="P13" s="8">
        <f>P14+P15+P29</f>
        <v>0</v>
      </c>
      <c r="Q13" s="8">
        <f t="shared" si="3"/>
        <v>93454.7</v>
      </c>
      <c r="R13" s="60"/>
      <c r="S13" s="60"/>
      <c r="T13" s="8">
        <f>T14+T15+T29</f>
        <v>80561.8</v>
      </c>
      <c r="U13" s="8">
        <f>U14+U15+U29</f>
        <v>0</v>
      </c>
      <c r="V13" s="8">
        <f>V14+V15+V29</f>
        <v>0</v>
      </c>
      <c r="W13" s="8">
        <f t="shared" si="5"/>
        <v>80561.8</v>
      </c>
    </row>
    <row r="14" spans="1:23" x14ac:dyDescent="0.25">
      <c r="A14" s="5" t="s">
        <v>8</v>
      </c>
      <c r="B14" s="9" t="s">
        <v>151</v>
      </c>
      <c r="C14" s="30"/>
      <c r="D14" s="25" t="s">
        <v>253</v>
      </c>
      <c r="E14" s="25" t="s">
        <v>116</v>
      </c>
      <c r="F14" s="30"/>
      <c r="G14" s="30"/>
      <c r="H14" s="10">
        <v>144.80000000000001</v>
      </c>
      <c r="I14" s="11"/>
      <c r="J14" s="11"/>
      <c r="K14" s="10">
        <f t="shared" si="1"/>
        <v>144.80000000000001</v>
      </c>
      <c r="L14" s="60"/>
      <c r="M14" s="60"/>
      <c r="N14" s="10">
        <v>144.80000000000001</v>
      </c>
      <c r="O14" s="11"/>
      <c r="P14" s="11"/>
      <c r="Q14" s="10">
        <f t="shared" si="3"/>
        <v>144.80000000000001</v>
      </c>
      <c r="R14" s="60"/>
      <c r="S14" s="60"/>
      <c r="T14" s="10">
        <v>144.80000000000001</v>
      </c>
      <c r="U14" s="11"/>
      <c r="V14" s="11"/>
      <c r="W14" s="10">
        <f t="shared" si="5"/>
        <v>144.80000000000001</v>
      </c>
    </row>
    <row r="15" spans="1:23" ht="20.25" customHeight="1" x14ac:dyDescent="0.25">
      <c r="A15" s="5" t="s">
        <v>16</v>
      </c>
      <c r="B15" s="9" t="s">
        <v>152</v>
      </c>
      <c r="C15" s="30"/>
      <c r="D15" s="74" t="s">
        <v>254</v>
      </c>
      <c r="E15" s="30"/>
      <c r="F15" s="30"/>
      <c r="G15" s="30"/>
      <c r="H15" s="8">
        <f>SUM(H17:H28)</f>
        <v>124744.2</v>
      </c>
      <c r="I15" s="11"/>
      <c r="J15" s="11"/>
      <c r="K15" s="8">
        <f t="shared" si="1"/>
        <v>124744.2</v>
      </c>
      <c r="L15" s="60"/>
      <c r="M15" s="60"/>
      <c r="N15" s="8">
        <f>SUM(N17:N28)</f>
        <v>78750</v>
      </c>
      <c r="O15" s="11"/>
      <c r="P15" s="11"/>
      <c r="Q15" s="8">
        <f t="shared" si="3"/>
        <v>78750</v>
      </c>
      <c r="R15" s="60"/>
      <c r="S15" s="60"/>
      <c r="T15" s="8">
        <f>SUM(T17:T28)</f>
        <v>65517</v>
      </c>
      <c r="U15" s="11"/>
      <c r="V15" s="11"/>
      <c r="W15" s="8">
        <f t="shared" si="5"/>
        <v>65517</v>
      </c>
    </row>
    <row r="16" spans="1:23" x14ac:dyDescent="0.25">
      <c r="A16" s="5"/>
      <c r="B16" s="9" t="s">
        <v>120</v>
      </c>
      <c r="C16" s="30"/>
      <c r="D16" s="75"/>
      <c r="E16" s="30"/>
      <c r="F16" s="30"/>
      <c r="G16" s="30"/>
      <c r="H16" s="10"/>
      <c r="I16" s="11"/>
      <c r="J16" s="11"/>
      <c r="K16" s="10"/>
      <c r="L16" s="60"/>
      <c r="M16" s="60"/>
      <c r="N16" s="10"/>
      <c r="O16" s="11"/>
      <c r="P16" s="11"/>
      <c r="Q16" s="10">
        <f t="shared" si="3"/>
        <v>0</v>
      </c>
      <c r="R16" s="60"/>
      <c r="S16" s="60"/>
      <c r="T16" s="10"/>
      <c r="U16" s="11"/>
      <c r="V16" s="11"/>
      <c r="W16" s="10">
        <f t="shared" si="5"/>
        <v>0</v>
      </c>
    </row>
    <row r="17" spans="1:23" x14ac:dyDescent="0.25">
      <c r="A17" s="5"/>
      <c r="B17" s="9" t="s">
        <v>174</v>
      </c>
      <c r="C17" s="30"/>
      <c r="D17" s="75"/>
      <c r="E17" s="25" t="s">
        <v>116</v>
      </c>
      <c r="F17" s="30"/>
      <c r="G17" s="30"/>
      <c r="H17" s="39">
        <f>24373.8+5400</f>
        <v>29773.8</v>
      </c>
      <c r="I17" s="11"/>
      <c r="J17" s="11"/>
      <c r="K17" s="10">
        <f t="shared" si="1"/>
        <v>29773.8</v>
      </c>
      <c r="L17" s="60"/>
      <c r="M17" s="60"/>
      <c r="N17" s="10">
        <v>15000</v>
      </c>
      <c r="O17" s="11"/>
      <c r="P17" s="11"/>
      <c r="Q17" s="10">
        <f t="shared" si="3"/>
        <v>15000</v>
      </c>
      <c r="R17" s="60"/>
      <c r="S17" s="60"/>
      <c r="T17" s="10"/>
      <c r="U17" s="11"/>
      <c r="V17" s="11"/>
      <c r="W17" s="10">
        <f t="shared" si="5"/>
        <v>0</v>
      </c>
    </row>
    <row r="18" spans="1:23" x14ac:dyDescent="0.25">
      <c r="A18" s="5"/>
      <c r="B18" s="9" t="s">
        <v>175</v>
      </c>
      <c r="C18" s="30"/>
      <c r="D18" s="75"/>
      <c r="E18" s="25" t="s">
        <v>116</v>
      </c>
      <c r="F18" s="30"/>
      <c r="G18" s="30"/>
      <c r="H18" s="10">
        <v>18299.2</v>
      </c>
      <c r="I18" s="11"/>
      <c r="J18" s="11"/>
      <c r="K18" s="10">
        <f t="shared" si="1"/>
        <v>18299.2</v>
      </c>
      <c r="L18" s="60"/>
      <c r="M18" s="60"/>
      <c r="N18" s="10">
        <v>600</v>
      </c>
      <c r="O18" s="11"/>
      <c r="P18" s="11"/>
      <c r="Q18" s="10">
        <f t="shared" si="3"/>
        <v>600</v>
      </c>
      <c r="R18" s="60"/>
      <c r="S18" s="60"/>
      <c r="T18" s="10">
        <v>14000</v>
      </c>
      <c r="U18" s="11"/>
      <c r="V18" s="11"/>
      <c r="W18" s="10">
        <f t="shared" si="5"/>
        <v>14000</v>
      </c>
    </row>
    <row r="19" spans="1:23" x14ac:dyDescent="0.25">
      <c r="A19" s="5"/>
      <c r="B19" s="9" t="s">
        <v>176</v>
      </c>
      <c r="C19" s="30"/>
      <c r="D19" s="75"/>
      <c r="E19" s="25" t="s">
        <v>116</v>
      </c>
      <c r="F19" s="30"/>
      <c r="G19" s="30"/>
      <c r="H19" s="10">
        <v>9500</v>
      </c>
      <c r="I19" s="11"/>
      <c r="J19" s="11"/>
      <c r="K19" s="10">
        <f t="shared" si="1"/>
        <v>9500</v>
      </c>
      <c r="L19" s="60"/>
      <c r="M19" s="60"/>
      <c r="N19" s="10"/>
      <c r="O19" s="11"/>
      <c r="P19" s="11"/>
      <c r="Q19" s="10">
        <f t="shared" si="3"/>
        <v>0</v>
      </c>
      <c r="R19" s="60"/>
      <c r="S19" s="60"/>
      <c r="T19" s="10">
        <v>6500</v>
      </c>
      <c r="U19" s="11"/>
      <c r="V19" s="11"/>
      <c r="W19" s="10">
        <f t="shared" si="5"/>
        <v>6500</v>
      </c>
    </row>
    <row r="20" spans="1:23" x14ac:dyDescent="0.25">
      <c r="A20" s="5"/>
      <c r="B20" s="9" t="s">
        <v>177</v>
      </c>
      <c r="C20" s="30"/>
      <c r="D20" s="75"/>
      <c r="E20" s="25" t="s">
        <v>116</v>
      </c>
      <c r="F20" s="30"/>
      <c r="G20" s="30"/>
      <c r="H20" s="10">
        <v>5205</v>
      </c>
      <c r="I20" s="11"/>
      <c r="J20" s="11"/>
      <c r="K20" s="10">
        <f t="shared" si="1"/>
        <v>5205</v>
      </c>
      <c r="L20" s="60"/>
      <c r="M20" s="60"/>
      <c r="N20" s="10"/>
      <c r="O20" s="11"/>
      <c r="P20" s="11"/>
      <c r="Q20" s="10">
        <f t="shared" si="3"/>
        <v>0</v>
      </c>
      <c r="R20" s="60"/>
      <c r="S20" s="60"/>
      <c r="T20" s="10"/>
      <c r="U20" s="11"/>
      <c r="V20" s="11"/>
      <c r="W20" s="10">
        <f t="shared" si="5"/>
        <v>0</v>
      </c>
    </row>
    <row r="21" spans="1:23" s="41" customFormat="1" x14ac:dyDescent="0.25">
      <c r="A21" s="36"/>
      <c r="B21" s="37" t="s">
        <v>184</v>
      </c>
      <c r="C21" s="38"/>
      <c r="D21" s="75"/>
      <c r="E21" s="25" t="s">
        <v>116</v>
      </c>
      <c r="F21" s="38"/>
      <c r="G21" s="38"/>
      <c r="H21" s="39">
        <v>13095.2</v>
      </c>
      <c r="I21" s="40"/>
      <c r="J21" s="40"/>
      <c r="K21" s="39">
        <f t="shared" si="1"/>
        <v>13095.2</v>
      </c>
      <c r="L21" s="38"/>
      <c r="M21" s="38"/>
      <c r="N21" s="39">
        <f>8500+13500</f>
        <v>22000</v>
      </c>
      <c r="O21" s="40"/>
      <c r="P21" s="40"/>
      <c r="Q21" s="39">
        <f t="shared" si="3"/>
        <v>22000</v>
      </c>
      <c r="R21" s="38"/>
      <c r="S21" s="38"/>
      <c r="T21" s="39"/>
      <c r="U21" s="40"/>
      <c r="V21" s="40"/>
      <c r="W21" s="39">
        <f t="shared" si="5"/>
        <v>0</v>
      </c>
    </row>
    <row r="22" spans="1:23" x14ac:dyDescent="0.25">
      <c r="A22" s="5"/>
      <c r="B22" s="9" t="s">
        <v>178</v>
      </c>
      <c r="C22" s="30"/>
      <c r="D22" s="75"/>
      <c r="E22" s="25" t="s">
        <v>116</v>
      </c>
      <c r="F22" s="30"/>
      <c r="G22" s="30"/>
      <c r="H22" s="10">
        <v>11550</v>
      </c>
      <c r="I22" s="11"/>
      <c r="J22" s="11"/>
      <c r="K22" s="10">
        <f t="shared" si="1"/>
        <v>11550</v>
      </c>
      <c r="L22" s="60"/>
      <c r="M22" s="60"/>
      <c r="N22" s="10">
        <v>2000</v>
      </c>
      <c r="O22" s="11"/>
      <c r="P22" s="11"/>
      <c r="Q22" s="10">
        <f t="shared" si="3"/>
        <v>2000</v>
      </c>
      <c r="R22" s="60"/>
      <c r="S22" s="60"/>
      <c r="T22" s="10">
        <v>11000</v>
      </c>
      <c r="U22" s="11"/>
      <c r="V22" s="11"/>
      <c r="W22" s="10">
        <f t="shared" si="5"/>
        <v>11000</v>
      </c>
    </row>
    <row r="23" spans="1:23" x14ac:dyDescent="0.25">
      <c r="A23" s="5"/>
      <c r="B23" s="9" t="s">
        <v>179</v>
      </c>
      <c r="C23" s="30"/>
      <c r="D23" s="75"/>
      <c r="E23" s="25" t="s">
        <v>116</v>
      </c>
      <c r="F23" s="30"/>
      <c r="G23" s="30"/>
      <c r="H23" s="10">
        <v>16278.7</v>
      </c>
      <c r="I23" s="11"/>
      <c r="J23" s="11"/>
      <c r="K23" s="10">
        <f t="shared" si="1"/>
        <v>16278.7</v>
      </c>
      <c r="L23" s="60"/>
      <c r="M23" s="60"/>
      <c r="N23" s="10"/>
      <c r="O23" s="11"/>
      <c r="P23" s="11"/>
      <c r="Q23" s="10">
        <f t="shared" si="3"/>
        <v>0</v>
      </c>
      <c r="R23" s="60"/>
      <c r="S23" s="60"/>
      <c r="T23" s="10"/>
      <c r="U23" s="11"/>
      <c r="V23" s="11"/>
      <c r="W23" s="10">
        <f t="shared" si="5"/>
        <v>0</v>
      </c>
    </row>
    <row r="24" spans="1:23" ht="16.5" customHeight="1" x14ac:dyDescent="0.25">
      <c r="A24" s="5"/>
      <c r="B24" s="9" t="s">
        <v>180</v>
      </c>
      <c r="C24" s="30"/>
      <c r="D24" s="75"/>
      <c r="E24" s="25" t="s">
        <v>116</v>
      </c>
      <c r="F24" s="30"/>
      <c r="G24" s="30"/>
      <c r="H24" s="10">
        <v>10100</v>
      </c>
      <c r="I24" s="11"/>
      <c r="J24" s="11"/>
      <c r="K24" s="10">
        <f t="shared" si="1"/>
        <v>10100</v>
      </c>
      <c r="L24" s="60"/>
      <c r="M24" s="60"/>
      <c r="N24" s="10">
        <v>14350</v>
      </c>
      <c r="O24" s="11"/>
      <c r="P24" s="11"/>
      <c r="Q24" s="10">
        <f t="shared" si="3"/>
        <v>14350</v>
      </c>
      <c r="R24" s="60"/>
      <c r="S24" s="60"/>
      <c r="T24" s="10">
        <v>11017</v>
      </c>
      <c r="U24" s="11"/>
      <c r="V24" s="11"/>
      <c r="W24" s="10">
        <f t="shared" si="5"/>
        <v>11017</v>
      </c>
    </row>
    <row r="25" spans="1:23" ht="16.5" customHeight="1" x14ac:dyDescent="0.25">
      <c r="A25" s="5"/>
      <c r="B25" s="9" t="s">
        <v>207</v>
      </c>
      <c r="C25" s="60"/>
      <c r="D25" s="75"/>
      <c r="E25" s="25"/>
      <c r="F25" s="60"/>
      <c r="G25" s="60"/>
      <c r="H25" s="10"/>
      <c r="I25" s="11"/>
      <c r="J25" s="11"/>
      <c r="K25" s="10"/>
      <c r="L25" s="60"/>
      <c r="M25" s="60"/>
      <c r="N25" s="10"/>
      <c r="O25" s="11"/>
      <c r="P25" s="11"/>
      <c r="Q25" s="10"/>
      <c r="R25" s="60"/>
      <c r="S25" s="60"/>
      <c r="T25" s="10">
        <v>17000</v>
      </c>
      <c r="U25" s="11"/>
      <c r="V25" s="11"/>
      <c r="W25" s="10"/>
    </row>
    <row r="26" spans="1:23" ht="16.5" customHeight="1" x14ac:dyDescent="0.25">
      <c r="A26" s="5"/>
      <c r="B26" s="9" t="s">
        <v>206</v>
      </c>
      <c r="C26" s="60"/>
      <c r="D26" s="75"/>
      <c r="E26" s="25" t="s">
        <v>116</v>
      </c>
      <c r="F26" s="60"/>
      <c r="G26" s="60"/>
      <c r="H26" s="10"/>
      <c r="I26" s="11"/>
      <c r="J26" s="11"/>
      <c r="K26" s="10"/>
      <c r="L26" s="60"/>
      <c r="M26" s="60"/>
      <c r="N26" s="10">
        <v>11800</v>
      </c>
      <c r="O26" s="11"/>
      <c r="P26" s="11"/>
      <c r="Q26" s="10">
        <f t="shared" si="3"/>
        <v>11800</v>
      </c>
      <c r="R26" s="60"/>
      <c r="S26" s="60"/>
      <c r="T26" s="10"/>
      <c r="U26" s="11"/>
      <c r="V26" s="11"/>
      <c r="W26" s="10">
        <f t="shared" si="5"/>
        <v>0</v>
      </c>
    </row>
    <row r="27" spans="1:23" ht="16.5" customHeight="1" x14ac:dyDescent="0.25">
      <c r="A27" s="5"/>
      <c r="B27" s="9" t="s">
        <v>204</v>
      </c>
      <c r="C27" s="60"/>
      <c r="D27" s="75"/>
      <c r="E27" s="25" t="s">
        <v>116</v>
      </c>
      <c r="F27" s="60"/>
      <c r="G27" s="60"/>
      <c r="H27" s="10"/>
      <c r="I27" s="11"/>
      <c r="J27" s="11"/>
      <c r="K27" s="10"/>
      <c r="L27" s="60"/>
      <c r="M27" s="60"/>
      <c r="N27" s="10">
        <v>7000</v>
      </c>
      <c r="O27" s="11"/>
      <c r="P27" s="11"/>
      <c r="Q27" s="10">
        <f t="shared" si="3"/>
        <v>7000</v>
      </c>
      <c r="R27" s="60"/>
      <c r="S27" s="60"/>
      <c r="T27" s="10"/>
      <c r="U27" s="11"/>
      <c r="V27" s="11"/>
      <c r="W27" s="10">
        <f t="shared" si="5"/>
        <v>0</v>
      </c>
    </row>
    <row r="28" spans="1:23" ht="16.5" customHeight="1" x14ac:dyDescent="0.25">
      <c r="A28" s="5"/>
      <c r="B28" s="9" t="s">
        <v>205</v>
      </c>
      <c r="C28" s="60"/>
      <c r="D28" s="76"/>
      <c r="E28" s="25" t="s">
        <v>116</v>
      </c>
      <c r="F28" s="60"/>
      <c r="G28" s="60"/>
      <c r="H28" s="39">
        <v>10942.3</v>
      </c>
      <c r="I28" s="11"/>
      <c r="J28" s="11"/>
      <c r="K28" s="10"/>
      <c r="L28" s="60"/>
      <c r="M28" s="60"/>
      <c r="N28" s="10">
        <v>6000</v>
      </c>
      <c r="O28" s="11"/>
      <c r="P28" s="11"/>
      <c r="Q28" s="10">
        <f t="shared" si="3"/>
        <v>6000</v>
      </c>
      <c r="R28" s="60"/>
      <c r="S28" s="60"/>
      <c r="T28" s="10">
        <v>6000</v>
      </c>
      <c r="U28" s="11"/>
      <c r="V28" s="11"/>
      <c r="W28" s="10">
        <f t="shared" si="5"/>
        <v>6000</v>
      </c>
    </row>
    <row r="29" spans="1:23" x14ac:dyDescent="0.25">
      <c r="A29" s="5" t="s">
        <v>172</v>
      </c>
      <c r="B29" s="9" t="s">
        <v>153</v>
      </c>
      <c r="C29" s="30"/>
      <c r="D29" s="74" t="s">
        <v>254</v>
      </c>
      <c r="E29" s="30"/>
      <c r="F29" s="30"/>
      <c r="G29" s="30"/>
      <c r="H29" s="8">
        <f>SUM(H31:H40)</f>
        <v>3358.5</v>
      </c>
      <c r="I29" s="11"/>
      <c r="J29" s="11"/>
      <c r="K29" s="8">
        <f t="shared" si="1"/>
        <v>3358.5</v>
      </c>
      <c r="L29" s="60"/>
      <c r="M29" s="60"/>
      <c r="N29" s="8">
        <f>SUM(N31:N40)</f>
        <v>14559.9</v>
      </c>
      <c r="O29" s="11"/>
      <c r="P29" s="11"/>
      <c r="Q29" s="8">
        <f>SUM(Q31:Q40)</f>
        <v>14559.9</v>
      </c>
      <c r="R29" s="60"/>
      <c r="S29" s="60"/>
      <c r="T29" s="8">
        <f>SUM(T31:T40)</f>
        <v>14900</v>
      </c>
      <c r="U29" s="11"/>
      <c r="V29" s="11"/>
      <c r="W29" s="8">
        <f>SUM(W31:W40)</f>
        <v>14900</v>
      </c>
    </row>
    <row r="30" spans="1:23" x14ac:dyDescent="0.25">
      <c r="A30" s="5"/>
      <c r="B30" s="9" t="s">
        <v>120</v>
      </c>
      <c r="C30" s="30"/>
      <c r="D30" s="75"/>
      <c r="E30" s="30"/>
      <c r="F30" s="30"/>
      <c r="G30" s="30"/>
      <c r="H30" s="10"/>
      <c r="I30" s="11"/>
      <c r="J30" s="11"/>
      <c r="K30" s="10">
        <f t="shared" si="1"/>
        <v>0</v>
      </c>
      <c r="L30" s="60"/>
      <c r="M30" s="60"/>
      <c r="N30" s="10"/>
      <c r="O30" s="11"/>
      <c r="P30" s="11"/>
      <c r="Q30" s="10"/>
      <c r="R30" s="60"/>
      <c r="S30" s="60"/>
      <c r="T30" s="10"/>
      <c r="U30" s="11"/>
      <c r="V30" s="11"/>
      <c r="W30" s="10">
        <f t="shared" si="5"/>
        <v>0</v>
      </c>
    </row>
    <row r="31" spans="1:23" ht="16.5" customHeight="1" x14ac:dyDescent="0.25">
      <c r="A31" s="5"/>
      <c r="B31" s="9" t="s">
        <v>176</v>
      </c>
      <c r="C31" s="30"/>
      <c r="D31" s="75"/>
      <c r="E31" s="25" t="s">
        <v>116</v>
      </c>
      <c r="F31" s="30"/>
      <c r="G31" s="30"/>
      <c r="H31" s="10">
        <v>2100</v>
      </c>
      <c r="I31" s="11"/>
      <c r="J31" s="11"/>
      <c r="K31" s="10">
        <f t="shared" si="1"/>
        <v>2100</v>
      </c>
      <c r="L31" s="60"/>
      <c r="M31" s="60"/>
      <c r="N31" s="10">
        <v>1200</v>
      </c>
      <c r="O31" s="11"/>
      <c r="P31" s="11"/>
      <c r="Q31" s="10">
        <f t="shared" si="3"/>
        <v>1200</v>
      </c>
      <c r="R31" s="60"/>
      <c r="S31" s="60"/>
      <c r="T31" s="10"/>
      <c r="U31" s="11"/>
      <c r="V31" s="11"/>
      <c r="W31" s="10">
        <f t="shared" si="5"/>
        <v>0</v>
      </c>
    </row>
    <row r="32" spans="1:23" ht="16.5" customHeight="1" x14ac:dyDescent="0.25">
      <c r="A32" s="5"/>
      <c r="B32" s="9" t="s">
        <v>206</v>
      </c>
      <c r="C32" s="60"/>
      <c r="D32" s="75"/>
      <c r="E32" s="25" t="s">
        <v>116</v>
      </c>
      <c r="F32" s="60"/>
      <c r="G32" s="60"/>
      <c r="H32" s="10"/>
      <c r="I32" s="11"/>
      <c r="J32" s="11"/>
      <c r="K32" s="10"/>
      <c r="L32" s="60"/>
      <c r="M32" s="60"/>
      <c r="N32" s="10">
        <v>3000</v>
      </c>
      <c r="O32" s="11"/>
      <c r="P32" s="11"/>
      <c r="Q32" s="10">
        <f t="shared" si="3"/>
        <v>3000</v>
      </c>
      <c r="R32" s="60"/>
      <c r="S32" s="60"/>
      <c r="T32" s="10">
        <v>5000</v>
      </c>
      <c r="U32" s="11"/>
      <c r="V32" s="11"/>
      <c r="W32" s="10">
        <f t="shared" si="5"/>
        <v>5000</v>
      </c>
    </row>
    <row r="33" spans="1:23" ht="16.5" customHeight="1" x14ac:dyDescent="0.25">
      <c r="A33" s="5"/>
      <c r="B33" s="9" t="s">
        <v>208</v>
      </c>
      <c r="C33" s="60"/>
      <c r="D33" s="75"/>
      <c r="E33" s="25"/>
      <c r="F33" s="60"/>
      <c r="G33" s="60"/>
      <c r="H33" s="10"/>
      <c r="I33" s="11"/>
      <c r="J33" s="11"/>
      <c r="K33" s="10"/>
      <c r="L33" s="60"/>
      <c r="M33" s="60"/>
      <c r="N33" s="10"/>
      <c r="O33" s="11"/>
      <c r="P33" s="11"/>
      <c r="Q33" s="10">
        <f t="shared" si="3"/>
        <v>0</v>
      </c>
      <c r="R33" s="60"/>
      <c r="S33" s="60"/>
      <c r="T33" s="10">
        <v>3400</v>
      </c>
      <c r="U33" s="11"/>
      <c r="V33" s="11"/>
      <c r="W33" s="10">
        <f t="shared" si="5"/>
        <v>3400</v>
      </c>
    </row>
    <row r="34" spans="1:23" ht="16.5" customHeight="1" x14ac:dyDescent="0.25">
      <c r="A34" s="5"/>
      <c r="B34" s="9" t="s">
        <v>205</v>
      </c>
      <c r="C34" s="60"/>
      <c r="D34" s="75"/>
      <c r="E34" s="25"/>
      <c r="F34" s="60"/>
      <c r="G34" s="60"/>
      <c r="H34" s="10"/>
      <c r="I34" s="11"/>
      <c r="J34" s="11"/>
      <c r="K34" s="10"/>
      <c r="L34" s="60"/>
      <c r="M34" s="60"/>
      <c r="N34" s="10"/>
      <c r="O34" s="11"/>
      <c r="P34" s="11"/>
      <c r="Q34" s="10">
        <f t="shared" si="3"/>
        <v>0</v>
      </c>
      <c r="R34" s="60"/>
      <c r="S34" s="60"/>
      <c r="T34" s="10">
        <v>1700</v>
      </c>
      <c r="U34" s="11"/>
      <c r="V34" s="11"/>
      <c r="W34" s="10">
        <f t="shared" si="5"/>
        <v>1700</v>
      </c>
    </row>
    <row r="35" spans="1:23" ht="16.5" customHeight="1" x14ac:dyDescent="0.25">
      <c r="A35" s="5"/>
      <c r="B35" s="9" t="s">
        <v>180</v>
      </c>
      <c r="C35" s="60"/>
      <c r="D35" s="75"/>
      <c r="E35" s="25"/>
      <c r="F35" s="60"/>
      <c r="G35" s="60"/>
      <c r="H35" s="10"/>
      <c r="I35" s="11"/>
      <c r="J35" s="11"/>
      <c r="K35" s="10"/>
      <c r="L35" s="60"/>
      <c r="M35" s="60"/>
      <c r="N35" s="10"/>
      <c r="O35" s="11"/>
      <c r="P35" s="11"/>
      <c r="Q35" s="10">
        <f t="shared" si="3"/>
        <v>0</v>
      </c>
      <c r="R35" s="60"/>
      <c r="S35" s="60"/>
      <c r="T35" s="10">
        <v>500</v>
      </c>
      <c r="U35" s="11"/>
      <c r="V35" s="11"/>
      <c r="W35" s="10">
        <f t="shared" si="5"/>
        <v>500</v>
      </c>
    </row>
    <row r="36" spans="1:23" ht="16.5" customHeight="1" x14ac:dyDescent="0.25">
      <c r="A36" s="5"/>
      <c r="B36" s="9" t="s">
        <v>178</v>
      </c>
      <c r="C36" s="60"/>
      <c r="D36" s="75"/>
      <c r="E36" s="25"/>
      <c r="F36" s="60"/>
      <c r="G36" s="60"/>
      <c r="H36" s="10"/>
      <c r="I36" s="11"/>
      <c r="J36" s="11"/>
      <c r="K36" s="10"/>
      <c r="L36" s="60"/>
      <c r="M36" s="60"/>
      <c r="N36" s="10"/>
      <c r="O36" s="11"/>
      <c r="P36" s="11"/>
      <c r="Q36" s="10"/>
      <c r="R36" s="60"/>
      <c r="S36" s="60"/>
      <c r="T36" s="10">
        <v>300</v>
      </c>
      <c r="U36" s="11"/>
      <c r="V36" s="11"/>
      <c r="W36" s="10">
        <f t="shared" si="5"/>
        <v>300</v>
      </c>
    </row>
    <row r="37" spans="1:23" ht="16.5" customHeight="1" x14ac:dyDescent="0.25">
      <c r="A37" s="5"/>
      <c r="B37" s="9" t="s">
        <v>175</v>
      </c>
      <c r="C37" s="60"/>
      <c r="D37" s="75"/>
      <c r="E37" s="25"/>
      <c r="F37" s="60"/>
      <c r="G37" s="60"/>
      <c r="H37" s="10"/>
      <c r="I37" s="11"/>
      <c r="J37" s="11"/>
      <c r="K37" s="10"/>
      <c r="L37" s="60"/>
      <c r="M37" s="60"/>
      <c r="N37" s="10">
        <v>2300</v>
      </c>
      <c r="O37" s="11"/>
      <c r="P37" s="11"/>
      <c r="Q37" s="10">
        <f t="shared" si="3"/>
        <v>2300</v>
      </c>
      <c r="R37" s="60"/>
      <c r="S37" s="60"/>
      <c r="T37" s="10">
        <v>1750</v>
      </c>
      <c r="U37" s="11"/>
      <c r="V37" s="11"/>
      <c r="W37" s="10">
        <f t="shared" si="5"/>
        <v>1750</v>
      </c>
    </row>
    <row r="38" spans="1:23" ht="16.5" customHeight="1" x14ac:dyDescent="0.25">
      <c r="A38" s="5"/>
      <c r="B38" s="9" t="s">
        <v>207</v>
      </c>
      <c r="C38" s="60"/>
      <c r="D38" s="75"/>
      <c r="E38" s="25"/>
      <c r="F38" s="60"/>
      <c r="G38" s="60"/>
      <c r="H38" s="10"/>
      <c r="I38" s="11"/>
      <c r="J38" s="11"/>
      <c r="K38" s="10"/>
      <c r="L38" s="60"/>
      <c r="M38" s="60"/>
      <c r="N38" s="10">
        <v>2240</v>
      </c>
      <c r="O38" s="11"/>
      <c r="P38" s="11"/>
      <c r="Q38" s="10">
        <f t="shared" si="3"/>
        <v>2240</v>
      </c>
      <c r="R38" s="60"/>
      <c r="S38" s="60"/>
      <c r="T38" s="10">
        <v>550</v>
      </c>
      <c r="U38" s="11"/>
      <c r="V38" s="11"/>
      <c r="W38" s="10">
        <f t="shared" si="5"/>
        <v>550</v>
      </c>
    </row>
    <row r="39" spans="1:23" ht="16.5" customHeight="1" x14ac:dyDescent="0.25">
      <c r="A39" s="5"/>
      <c r="B39" s="9" t="s">
        <v>177</v>
      </c>
      <c r="C39" s="60"/>
      <c r="D39" s="75"/>
      <c r="E39" s="25" t="s">
        <v>116</v>
      </c>
      <c r="F39" s="60"/>
      <c r="G39" s="60"/>
      <c r="H39" s="10"/>
      <c r="I39" s="11"/>
      <c r="J39" s="11"/>
      <c r="K39" s="10"/>
      <c r="L39" s="60"/>
      <c r="M39" s="60"/>
      <c r="N39" s="10">
        <v>1485</v>
      </c>
      <c r="O39" s="11"/>
      <c r="P39" s="11"/>
      <c r="Q39" s="10">
        <f t="shared" si="3"/>
        <v>1485</v>
      </c>
      <c r="R39" s="60"/>
      <c r="S39" s="60"/>
      <c r="T39" s="10">
        <v>600</v>
      </c>
      <c r="U39" s="11"/>
      <c r="V39" s="11"/>
      <c r="W39" s="10">
        <f t="shared" si="5"/>
        <v>600</v>
      </c>
    </row>
    <row r="40" spans="1:23" x14ac:dyDescent="0.25">
      <c r="A40" s="5"/>
      <c r="B40" s="9" t="s">
        <v>184</v>
      </c>
      <c r="C40" s="30"/>
      <c r="D40" s="76"/>
      <c r="E40" s="25" t="s">
        <v>116</v>
      </c>
      <c r="F40" s="30"/>
      <c r="G40" s="30"/>
      <c r="H40" s="10">
        <v>1258.5</v>
      </c>
      <c r="I40" s="11"/>
      <c r="J40" s="11"/>
      <c r="K40" s="10">
        <f t="shared" si="1"/>
        <v>1258.5</v>
      </c>
      <c r="L40" s="60"/>
      <c r="M40" s="60"/>
      <c r="N40" s="10">
        <v>4334.8999999999996</v>
      </c>
      <c r="O40" s="11"/>
      <c r="P40" s="11"/>
      <c r="Q40" s="10">
        <f t="shared" si="3"/>
        <v>4334.8999999999996</v>
      </c>
      <c r="R40" s="60"/>
      <c r="S40" s="60"/>
      <c r="T40" s="10">
        <v>1100</v>
      </c>
      <c r="U40" s="11"/>
      <c r="V40" s="11"/>
      <c r="W40" s="10">
        <f t="shared" si="5"/>
        <v>1100</v>
      </c>
    </row>
    <row r="41" spans="1:23" ht="79.5" customHeight="1" x14ac:dyDescent="0.25">
      <c r="A41" s="42" t="s">
        <v>185</v>
      </c>
      <c r="B41" s="7" t="s">
        <v>186</v>
      </c>
      <c r="C41" s="43"/>
      <c r="D41" s="43" t="s">
        <v>254</v>
      </c>
      <c r="E41" s="25" t="s">
        <v>116</v>
      </c>
      <c r="F41" s="43"/>
      <c r="G41" s="43"/>
      <c r="H41" s="8">
        <v>6296.2</v>
      </c>
      <c r="I41" s="12"/>
      <c r="J41" s="12"/>
      <c r="K41" s="8">
        <f t="shared" si="1"/>
        <v>6296.2</v>
      </c>
      <c r="L41" s="43"/>
      <c r="M41" s="43"/>
      <c r="N41" s="8">
        <v>9203.7999999999993</v>
      </c>
      <c r="O41" s="12"/>
      <c r="P41" s="12"/>
      <c r="Q41" s="8">
        <f t="shared" si="3"/>
        <v>9203.7999999999993</v>
      </c>
      <c r="R41" s="43"/>
      <c r="S41" s="43"/>
      <c r="T41" s="8"/>
      <c r="U41" s="12"/>
      <c r="V41" s="12"/>
      <c r="W41" s="8">
        <f t="shared" si="5"/>
        <v>0</v>
      </c>
    </row>
    <row r="42" spans="1:23" s="41" customFormat="1" ht="42.75" x14ac:dyDescent="0.25">
      <c r="A42" s="36" t="s">
        <v>171</v>
      </c>
      <c r="B42" s="45" t="s">
        <v>154</v>
      </c>
      <c r="C42" s="38"/>
      <c r="D42" s="25" t="s">
        <v>253</v>
      </c>
      <c r="E42" s="38"/>
      <c r="F42" s="38"/>
      <c r="G42" s="38"/>
      <c r="H42" s="28">
        <f>H43+H44+H45+H53</f>
        <v>18736.080000000002</v>
      </c>
      <c r="I42" s="40"/>
      <c r="J42" s="40"/>
      <c r="K42" s="28">
        <f t="shared" si="1"/>
        <v>18736.080000000002</v>
      </c>
      <c r="L42" s="38"/>
      <c r="M42" s="38"/>
      <c r="N42" s="28">
        <f>N43+N44+N45+N53</f>
        <v>18736.080000000002</v>
      </c>
      <c r="O42" s="40"/>
      <c r="P42" s="40"/>
      <c r="Q42" s="28">
        <f t="shared" si="3"/>
        <v>18736.080000000002</v>
      </c>
      <c r="R42" s="38"/>
      <c r="S42" s="38"/>
      <c r="T42" s="28">
        <f>T43+T44+T45+T53</f>
        <v>18736.080000000002</v>
      </c>
      <c r="U42" s="40"/>
      <c r="V42" s="40"/>
      <c r="W42" s="28">
        <f t="shared" si="5"/>
        <v>18736.080000000002</v>
      </c>
    </row>
    <row r="43" spans="1:23" s="41" customFormat="1" x14ac:dyDescent="0.25">
      <c r="A43" s="36" t="s">
        <v>170</v>
      </c>
      <c r="B43" s="37" t="s">
        <v>155</v>
      </c>
      <c r="C43" s="38"/>
      <c r="D43" s="25" t="s">
        <v>253</v>
      </c>
      <c r="E43" s="25" t="s">
        <v>116</v>
      </c>
      <c r="F43" s="38"/>
      <c r="G43" s="38"/>
      <c r="H43" s="39">
        <v>12813.2</v>
      </c>
      <c r="I43" s="40"/>
      <c r="J43" s="40"/>
      <c r="K43" s="39">
        <f t="shared" si="1"/>
        <v>12813.2</v>
      </c>
      <c r="L43" s="38"/>
      <c r="M43" s="38"/>
      <c r="N43" s="39">
        <v>12813.2</v>
      </c>
      <c r="O43" s="40"/>
      <c r="P43" s="40"/>
      <c r="Q43" s="39">
        <f t="shared" si="3"/>
        <v>12813.2</v>
      </c>
      <c r="R43" s="38"/>
      <c r="S43" s="38"/>
      <c r="T43" s="39">
        <v>12813.2</v>
      </c>
      <c r="U43" s="40"/>
      <c r="V43" s="40"/>
      <c r="W43" s="39">
        <f t="shared" si="5"/>
        <v>12813.2</v>
      </c>
    </row>
    <row r="44" spans="1:23" s="41" customFormat="1" ht="30" x14ac:dyDescent="0.25">
      <c r="A44" s="36" t="s">
        <v>169</v>
      </c>
      <c r="B44" s="37" t="s">
        <v>156</v>
      </c>
      <c r="C44" s="38"/>
      <c r="D44" s="25" t="s">
        <v>253</v>
      </c>
      <c r="E44" s="25" t="s">
        <v>116</v>
      </c>
      <c r="F44" s="38"/>
      <c r="G44" s="38"/>
      <c r="H44" s="39">
        <v>3620</v>
      </c>
      <c r="I44" s="40"/>
      <c r="J44" s="40"/>
      <c r="K44" s="39">
        <f t="shared" si="1"/>
        <v>3620</v>
      </c>
      <c r="L44" s="38"/>
      <c r="M44" s="38"/>
      <c r="N44" s="39">
        <v>3620</v>
      </c>
      <c r="O44" s="40"/>
      <c r="P44" s="40"/>
      <c r="Q44" s="39">
        <f t="shared" si="3"/>
        <v>3620</v>
      </c>
      <c r="R44" s="38"/>
      <c r="S44" s="38"/>
      <c r="T44" s="39">
        <v>3620</v>
      </c>
      <c r="U44" s="40"/>
      <c r="V44" s="40"/>
      <c r="W44" s="39">
        <f t="shared" si="5"/>
        <v>3620</v>
      </c>
    </row>
    <row r="45" spans="1:23" s="41" customFormat="1" ht="30" x14ac:dyDescent="0.25">
      <c r="A45" s="36" t="s">
        <v>168</v>
      </c>
      <c r="B45" s="37" t="s">
        <v>157</v>
      </c>
      <c r="C45" s="38"/>
      <c r="D45" s="25" t="s">
        <v>253</v>
      </c>
      <c r="E45" s="25" t="s">
        <v>116</v>
      </c>
      <c r="F45" s="38"/>
      <c r="G45" s="38"/>
      <c r="H45" s="27">
        <f>H47+H48+H49+H50+H51+H52</f>
        <v>1576</v>
      </c>
      <c r="I45" s="40"/>
      <c r="J45" s="40"/>
      <c r="K45" s="27">
        <f t="shared" si="1"/>
        <v>1576</v>
      </c>
      <c r="L45" s="38"/>
      <c r="M45" s="38"/>
      <c r="N45" s="27">
        <f>N47+N48+N49+N50+N51+N52</f>
        <v>1576</v>
      </c>
      <c r="O45" s="40"/>
      <c r="P45" s="40"/>
      <c r="Q45" s="27">
        <f t="shared" si="3"/>
        <v>1576</v>
      </c>
      <c r="R45" s="38"/>
      <c r="S45" s="38"/>
      <c r="T45" s="27">
        <f>T47+T48+T49+T50+T51+T52</f>
        <v>1576</v>
      </c>
      <c r="U45" s="40"/>
      <c r="V45" s="40"/>
      <c r="W45" s="27">
        <f t="shared" si="5"/>
        <v>1576</v>
      </c>
    </row>
    <row r="46" spans="1:23" ht="30" x14ac:dyDescent="0.25">
      <c r="A46" s="5"/>
      <c r="B46" s="9" t="s">
        <v>25</v>
      </c>
      <c r="C46" s="30"/>
      <c r="D46" s="25" t="s">
        <v>253</v>
      </c>
      <c r="E46" s="30"/>
      <c r="F46" s="30"/>
      <c r="G46" s="30"/>
      <c r="H46" s="10"/>
      <c r="I46" s="11"/>
      <c r="J46" s="11"/>
      <c r="K46" s="10">
        <f t="shared" si="1"/>
        <v>0</v>
      </c>
      <c r="L46" s="60"/>
      <c r="M46" s="60"/>
      <c r="N46" s="10"/>
      <c r="O46" s="11"/>
      <c r="P46" s="11"/>
      <c r="Q46" s="10">
        <f t="shared" si="3"/>
        <v>0</v>
      </c>
      <c r="R46" s="60"/>
      <c r="S46" s="60"/>
      <c r="T46" s="10"/>
      <c r="U46" s="11"/>
      <c r="V46" s="11"/>
      <c r="W46" s="10">
        <f t="shared" si="5"/>
        <v>0</v>
      </c>
    </row>
    <row r="47" spans="1:23" ht="30" x14ac:dyDescent="0.25">
      <c r="A47" s="5"/>
      <c r="B47" s="9" t="s">
        <v>26</v>
      </c>
      <c r="C47" s="30"/>
      <c r="D47" s="25" t="s">
        <v>253</v>
      </c>
      <c r="E47" s="13" t="s">
        <v>117</v>
      </c>
      <c r="F47" s="20">
        <v>15</v>
      </c>
      <c r="G47" s="64">
        <f t="shared" ref="G47:G108" si="6">H47/F47</f>
        <v>24.766666666666666</v>
      </c>
      <c r="H47" s="11">
        <v>371.5</v>
      </c>
      <c r="I47" s="11"/>
      <c r="J47" s="11"/>
      <c r="K47" s="11">
        <f t="shared" si="1"/>
        <v>371.5</v>
      </c>
      <c r="L47" s="20">
        <v>15</v>
      </c>
      <c r="M47" s="64">
        <f t="shared" ref="M47:M108" si="7">N47/L47</f>
        <v>24.766666666666666</v>
      </c>
      <c r="N47" s="11">
        <v>371.5</v>
      </c>
      <c r="O47" s="11"/>
      <c r="P47" s="11"/>
      <c r="Q47" s="11">
        <f t="shared" si="3"/>
        <v>371.5</v>
      </c>
      <c r="R47" s="20">
        <v>15</v>
      </c>
      <c r="S47" s="64">
        <f t="shared" ref="S47:S108" si="8">T47/R47</f>
        <v>24.766666666666666</v>
      </c>
      <c r="T47" s="11">
        <v>371.5</v>
      </c>
      <c r="U47" s="11"/>
      <c r="V47" s="11"/>
      <c r="W47" s="11">
        <f t="shared" si="5"/>
        <v>371.5</v>
      </c>
    </row>
    <row r="48" spans="1:23" ht="30" x14ac:dyDescent="0.25">
      <c r="A48" s="5"/>
      <c r="B48" s="9" t="s">
        <v>27</v>
      </c>
      <c r="C48" s="30"/>
      <c r="D48" s="25" t="s">
        <v>253</v>
      </c>
      <c r="E48" s="13" t="s">
        <v>118</v>
      </c>
      <c r="F48" s="20">
        <v>100</v>
      </c>
      <c r="G48" s="64">
        <f t="shared" si="6"/>
        <v>0.25</v>
      </c>
      <c r="H48" s="11">
        <v>25</v>
      </c>
      <c r="I48" s="11"/>
      <c r="J48" s="11"/>
      <c r="K48" s="11">
        <f t="shared" si="1"/>
        <v>25</v>
      </c>
      <c r="L48" s="20">
        <v>100</v>
      </c>
      <c r="M48" s="64">
        <f t="shared" si="7"/>
        <v>0.25</v>
      </c>
      <c r="N48" s="11">
        <v>25</v>
      </c>
      <c r="O48" s="11"/>
      <c r="P48" s="11"/>
      <c r="Q48" s="11">
        <f t="shared" si="3"/>
        <v>25</v>
      </c>
      <c r="R48" s="20">
        <v>100</v>
      </c>
      <c r="S48" s="64">
        <f t="shared" si="8"/>
        <v>0.25</v>
      </c>
      <c r="T48" s="11">
        <v>25</v>
      </c>
      <c r="U48" s="11"/>
      <c r="V48" s="11"/>
      <c r="W48" s="11">
        <f t="shared" si="5"/>
        <v>25</v>
      </c>
    </row>
    <row r="49" spans="1:23" ht="30" x14ac:dyDescent="0.25">
      <c r="A49" s="5"/>
      <c r="B49" s="9" t="s">
        <v>28</v>
      </c>
      <c r="C49" s="30"/>
      <c r="D49" s="25" t="s">
        <v>253</v>
      </c>
      <c r="E49" s="13" t="s">
        <v>118</v>
      </c>
      <c r="F49" s="20">
        <v>100</v>
      </c>
      <c r="G49" s="64">
        <f t="shared" si="6"/>
        <v>1</v>
      </c>
      <c r="H49" s="11">
        <v>100</v>
      </c>
      <c r="I49" s="11"/>
      <c r="J49" s="11"/>
      <c r="K49" s="11">
        <f t="shared" si="1"/>
        <v>100</v>
      </c>
      <c r="L49" s="20">
        <v>100</v>
      </c>
      <c r="M49" s="64">
        <f t="shared" si="7"/>
        <v>1</v>
      </c>
      <c r="N49" s="11">
        <v>100</v>
      </c>
      <c r="O49" s="11"/>
      <c r="P49" s="11"/>
      <c r="Q49" s="11">
        <f t="shared" si="3"/>
        <v>100</v>
      </c>
      <c r="R49" s="20">
        <v>100</v>
      </c>
      <c r="S49" s="64">
        <f t="shared" si="8"/>
        <v>1</v>
      </c>
      <c r="T49" s="11">
        <v>100</v>
      </c>
      <c r="U49" s="11"/>
      <c r="V49" s="11"/>
      <c r="W49" s="11">
        <f t="shared" si="5"/>
        <v>100</v>
      </c>
    </row>
    <row r="50" spans="1:23" ht="30" x14ac:dyDescent="0.25">
      <c r="A50" s="5"/>
      <c r="B50" s="9" t="s">
        <v>29</v>
      </c>
      <c r="C50" s="30"/>
      <c r="D50" s="25" t="s">
        <v>253</v>
      </c>
      <c r="E50" s="13" t="s">
        <v>117</v>
      </c>
      <c r="F50" s="20">
        <v>35</v>
      </c>
      <c r="G50" s="64">
        <f t="shared" si="6"/>
        <v>24.771428571428572</v>
      </c>
      <c r="H50" s="11">
        <v>867</v>
      </c>
      <c r="I50" s="11"/>
      <c r="J50" s="11"/>
      <c r="K50" s="11">
        <f t="shared" si="1"/>
        <v>867</v>
      </c>
      <c r="L50" s="20">
        <v>35</v>
      </c>
      <c r="M50" s="64">
        <f t="shared" si="7"/>
        <v>24.771428571428572</v>
      </c>
      <c r="N50" s="11">
        <v>867</v>
      </c>
      <c r="O50" s="11"/>
      <c r="P50" s="11"/>
      <c r="Q50" s="11">
        <f t="shared" si="3"/>
        <v>867</v>
      </c>
      <c r="R50" s="20">
        <v>35</v>
      </c>
      <c r="S50" s="64">
        <f t="shared" si="8"/>
        <v>24.771428571428572</v>
      </c>
      <c r="T50" s="11">
        <v>867</v>
      </c>
      <c r="U50" s="11"/>
      <c r="V50" s="11"/>
      <c r="W50" s="11">
        <f t="shared" si="5"/>
        <v>867</v>
      </c>
    </row>
    <row r="51" spans="1:23" x14ac:dyDescent="0.25">
      <c r="A51" s="5"/>
      <c r="B51" s="9" t="s">
        <v>30</v>
      </c>
      <c r="C51" s="30"/>
      <c r="D51" s="25" t="s">
        <v>253</v>
      </c>
      <c r="E51" s="13" t="s">
        <v>118</v>
      </c>
      <c r="F51" s="20">
        <v>170</v>
      </c>
      <c r="G51" s="64">
        <f t="shared" si="6"/>
        <v>0.25</v>
      </c>
      <c r="H51" s="11">
        <v>42.5</v>
      </c>
      <c r="I51" s="11"/>
      <c r="J51" s="11"/>
      <c r="K51" s="11">
        <f t="shared" si="1"/>
        <v>42.5</v>
      </c>
      <c r="L51" s="20">
        <v>170</v>
      </c>
      <c r="M51" s="64">
        <f t="shared" si="7"/>
        <v>0.25</v>
      </c>
      <c r="N51" s="11">
        <v>42.5</v>
      </c>
      <c r="O51" s="11"/>
      <c r="P51" s="11"/>
      <c r="Q51" s="11">
        <f t="shared" si="3"/>
        <v>42.5</v>
      </c>
      <c r="R51" s="20">
        <v>170</v>
      </c>
      <c r="S51" s="64">
        <f t="shared" si="8"/>
        <v>0.25</v>
      </c>
      <c r="T51" s="11">
        <v>42.5</v>
      </c>
      <c r="U51" s="11"/>
      <c r="V51" s="11"/>
      <c r="W51" s="11">
        <f t="shared" si="5"/>
        <v>42.5</v>
      </c>
    </row>
    <row r="52" spans="1:23" x14ac:dyDescent="0.25">
      <c r="A52" s="5"/>
      <c r="B52" s="9" t="s">
        <v>31</v>
      </c>
      <c r="C52" s="30"/>
      <c r="D52" s="25" t="s">
        <v>253</v>
      </c>
      <c r="E52" s="13" t="s">
        <v>118</v>
      </c>
      <c r="F52" s="20">
        <v>170</v>
      </c>
      <c r="G52" s="64">
        <f t="shared" si="6"/>
        <v>1</v>
      </c>
      <c r="H52" s="11">
        <v>170</v>
      </c>
      <c r="I52" s="11"/>
      <c r="J52" s="11"/>
      <c r="K52" s="11">
        <f t="shared" si="1"/>
        <v>170</v>
      </c>
      <c r="L52" s="20">
        <v>170</v>
      </c>
      <c r="M52" s="64">
        <f t="shared" si="7"/>
        <v>1</v>
      </c>
      <c r="N52" s="11">
        <v>170</v>
      </c>
      <c r="O52" s="11"/>
      <c r="P52" s="11"/>
      <c r="Q52" s="11">
        <f t="shared" si="3"/>
        <v>170</v>
      </c>
      <c r="R52" s="20">
        <v>170</v>
      </c>
      <c r="S52" s="64">
        <f t="shared" si="8"/>
        <v>1</v>
      </c>
      <c r="T52" s="11">
        <v>170</v>
      </c>
      <c r="U52" s="11"/>
      <c r="V52" s="11"/>
      <c r="W52" s="11">
        <f t="shared" si="5"/>
        <v>170</v>
      </c>
    </row>
    <row r="53" spans="1:23" s="41" customFormat="1" ht="28.5" x14ac:dyDescent="0.25">
      <c r="A53" s="36" t="s">
        <v>167</v>
      </c>
      <c r="B53" s="45" t="s">
        <v>158</v>
      </c>
      <c r="C53" s="38"/>
      <c r="D53" s="25" t="s">
        <v>253</v>
      </c>
      <c r="E53" s="38"/>
      <c r="F53" s="38"/>
      <c r="G53" s="64"/>
      <c r="H53" s="28">
        <f>H54+H89+H109+H121+H140+H145+H150</f>
        <v>726.88</v>
      </c>
      <c r="I53" s="40"/>
      <c r="J53" s="40"/>
      <c r="K53" s="28">
        <f t="shared" si="1"/>
        <v>726.88</v>
      </c>
      <c r="L53" s="38"/>
      <c r="M53" s="64"/>
      <c r="N53" s="28">
        <f>N54+N89+N109+N121+N140+N145+N150</f>
        <v>726.88</v>
      </c>
      <c r="O53" s="40"/>
      <c r="P53" s="40"/>
      <c r="Q53" s="28">
        <f t="shared" si="3"/>
        <v>726.88</v>
      </c>
      <c r="R53" s="38"/>
      <c r="S53" s="64"/>
      <c r="T53" s="28">
        <f>T54+T89+T109+T121+T140+T145+T150</f>
        <v>726.88</v>
      </c>
      <c r="U53" s="40"/>
      <c r="V53" s="40"/>
      <c r="W53" s="28">
        <f t="shared" si="5"/>
        <v>726.88</v>
      </c>
    </row>
    <row r="54" spans="1:23" x14ac:dyDescent="0.25">
      <c r="A54" s="5"/>
      <c r="B54" s="7" t="s">
        <v>32</v>
      </c>
      <c r="C54" s="30"/>
      <c r="D54" s="25" t="s">
        <v>253</v>
      </c>
      <c r="E54" s="30"/>
      <c r="F54" s="30"/>
      <c r="G54" s="64"/>
      <c r="H54" s="14">
        <v>180.4</v>
      </c>
      <c r="I54" s="11"/>
      <c r="J54" s="11"/>
      <c r="K54" s="14">
        <f t="shared" si="1"/>
        <v>180.4</v>
      </c>
      <c r="L54" s="60"/>
      <c r="M54" s="64"/>
      <c r="N54" s="14">
        <v>180.4</v>
      </c>
      <c r="O54" s="11"/>
      <c r="P54" s="11"/>
      <c r="Q54" s="14">
        <f t="shared" si="3"/>
        <v>180.4</v>
      </c>
      <c r="R54" s="60"/>
      <c r="S54" s="64"/>
      <c r="T54" s="14">
        <v>180.4</v>
      </c>
      <c r="U54" s="11"/>
      <c r="V54" s="11"/>
      <c r="W54" s="14">
        <f t="shared" si="5"/>
        <v>180.4</v>
      </c>
    </row>
    <row r="55" spans="1:23" x14ac:dyDescent="0.25">
      <c r="A55" s="5"/>
      <c r="B55" s="7" t="s">
        <v>33</v>
      </c>
      <c r="C55" s="30"/>
      <c r="D55" s="25" t="s">
        <v>253</v>
      </c>
      <c r="E55" s="30"/>
      <c r="F55" s="30"/>
      <c r="G55" s="64"/>
      <c r="H55" s="14">
        <f>SUM(H56:H59)</f>
        <v>28</v>
      </c>
      <c r="I55" s="11"/>
      <c r="J55" s="11"/>
      <c r="K55" s="14">
        <f t="shared" si="1"/>
        <v>28</v>
      </c>
      <c r="L55" s="60"/>
      <c r="M55" s="64"/>
      <c r="N55" s="14">
        <f>SUM(N56:N59)</f>
        <v>28</v>
      </c>
      <c r="O55" s="11"/>
      <c r="P55" s="11"/>
      <c r="Q55" s="14">
        <f t="shared" si="3"/>
        <v>28</v>
      </c>
      <c r="R55" s="60"/>
      <c r="S55" s="64"/>
      <c r="T55" s="14">
        <f>SUM(T56:T59)</f>
        <v>28</v>
      </c>
      <c r="U55" s="11"/>
      <c r="V55" s="11"/>
      <c r="W55" s="14">
        <f t="shared" si="5"/>
        <v>28</v>
      </c>
    </row>
    <row r="56" spans="1:23" x14ac:dyDescent="0.25">
      <c r="A56" s="5"/>
      <c r="B56" s="9" t="s">
        <v>34</v>
      </c>
      <c r="C56" s="30"/>
      <c r="D56" s="25" t="s">
        <v>253</v>
      </c>
      <c r="E56" s="25" t="s">
        <v>119</v>
      </c>
      <c r="F56" s="33">
        <v>20</v>
      </c>
      <c r="G56" s="64">
        <f t="shared" si="6"/>
        <v>0.9</v>
      </c>
      <c r="H56" s="15">
        <v>18</v>
      </c>
      <c r="I56" s="11"/>
      <c r="J56" s="11"/>
      <c r="K56" s="15">
        <f t="shared" si="1"/>
        <v>18</v>
      </c>
      <c r="L56" s="33">
        <v>20</v>
      </c>
      <c r="M56" s="64">
        <f t="shared" si="7"/>
        <v>0.9</v>
      </c>
      <c r="N56" s="15">
        <v>18</v>
      </c>
      <c r="O56" s="11"/>
      <c r="P56" s="11"/>
      <c r="Q56" s="15">
        <f t="shared" si="3"/>
        <v>18</v>
      </c>
      <c r="R56" s="33">
        <v>20</v>
      </c>
      <c r="S56" s="64">
        <f t="shared" si="8"/>
        <v>0.9</v>
      </c>
      <c r="T56" s="15">
        <v>18</v>
      </c>
      <c r="U56" s="11"/>
      <c r="V56" s="11"/>
      <c r="W56" s="15">
        <f t="shared" si="5"/>
        <v>18</v>
      </c>
    </row>
    <row r="57" spans="1:23" x14ac:dyDescent="0.25">
      <c r="A57" s="5"/>
      <c r="B57" s="9" t="s">
        <v>35</v>
      </c>
      <c r="C57" s="30"/>
      <c r="D57" s="25" t="s">
        <v>253</v>
      </c>
      <c r="E57" s="25" t="s">
        <v>119</v>
      </c>
      <c r="F57" s="33">
        <v>20</v>
      </c>
      <c r="G57" s="64">
        <f t="shared" si="6"/>
        <v>0.2</v>
      </c>
      <c r="H57" s="15">
        <v>4</v>
      </c>
      <c r="I57" s="11"/>
      <c r="J57" s="11"/>
      <c r="K57" s="15">
        <f t="shared" si="1"/>
        <v>4</v>
      </c>
      <c r="L57" s="33">
        <v>20</v>
      </c>
      <c r="M57" s="64">
        <f t="shared" si="7"/>
        <v>0.2</v>
      </c>
      <c r="N57" s="15">
        <v>4</v>
      </c>
      <c r="O57" s="11"/>
      <c r="P57" s="11"/>
      <c r="Q57" s="15">
        <f t="shared" si="3"/>
        <v>4</v>
      </c>
      <c r="R57" s="33">
        <v>20</v>
      </c>
      <c r="S57" s="64">
        <f t="shared" si="8"/>
        <v>0.2</v>
      </c>
      <c r="T57" s="15">
        <v>4</v>
      </c>
      <c r="U57" s="11"/>
      <c r="V57" s="11"/>
      <c r="W57" s="15">
        <f t="shared" si="5"/>
        <v>4</v>
      </c>
    </row>
    <row r="58" spans="1:23" x14ac:dyDescent="0.25">
      <c r="A58" s="5"/>
      <c r="B58" s="9" t="s">
        <v>36</v>
      </c>
      <c r="C58" s="30"/>
      <c r="D58" s="25" t="s">
        <v>253</v>
      </c>
      <c r="E58" s="25" t="s">
        <v>119</v>
      </c>
      <c r="F58" s="33">
        <v>0</v>
      </c>
      <c r="G58" s="64"/>
      <c r="H58" s="15">
        <v>0</v>
      </c>
      <c r="I58" s="11"/>
      <c r="J58" s="11"/>
      <c r="K58" s="15">
        <f t="shared" si="1"/>
        <v>0</v>
      </c>
      <c r="L58" s="33">
        <v>0</v>
      </c>
      <c r="M58" s="64"/>
      <c r="N58" s="15">
        <v>0</v>
      </c>
      <c r="O58" s="11"/>
      <c r="P58" s="11"/>
      <c r="Q58" s="15">
        <f t="shared" si="3"/>
        <v>0</v>
      </c>
      <c r="R58" s="33">
        <v>0</v>
      </c>
      <c r="S58" s="64"/>
      <c r="T58" s="15">
        <v>0</v>
      </c>
      <c r="U58" s="11"/>
      <c r="V58" s="11"/>
      <c r="W58" s="15">
        <f t="shared" si="5"/>
        <v>0</v>
      </c>
    </row>
    <row r="59" spans="1:23" x14ac:dyDescent="0.25">
      <c r="A59" s="5"/>
      <c r="B59" s="9" t="s">
        <v>37</v>
      </c>
      <c r="C59" s="30"/>
      <c r="D59" s="25" t="s">
        <v>253</v>
      </c>
      <c r="E59" s="25" t="s">
        <v>119</v>
      </c>
      <c r="F59" s="33">
        <v>3</v>
      </c>
      <c r="G59" s="64">
        <f t="shared" si="6"/>
        <v>2</v>
      </c>
      <c r="H59" s="15">
        <v>6</v>
      </c>
      <c r="I59" s="11"/>
      <c r="J59" s="11"/>
      <c r="K59" s="15">
        <f t="shared" si="1"/>
        <v>6</v>
      </c>
      <c r="L59" s="33">
        <v>3</v>
      </c>
      <c r="M59" s="64">
        <f t="shared" si="7"/>
        <v>2</v>
      </c>
      <c r="N59" s="15">
        <v>6</v>
      </c>
      <c r="O59" s="11"/>
      <c r="P59" s="11"/>
      <c r="Q59" s="15">
        <f t="shared" si="3"/>
        <v>6</v>
      </c>
      <c r="R59" s="33">
        <v>3</v>
      </c>
      <c r="S59" s="64">
        <f t="shared" si="8"/>
        <v>2</v>
      </c>
      <c r="T59" s="15">
        <v>6</v>
      </c>
      <c r="U59" s="11"/>
      <c r="V59" s="11"/>
      <c r="W59" s="15">
        <f t="shared" si="5"/>
        <v>6</v>
      </c>
    </row>
    <row r="60" spans="1:23" x14ac:dyDescent="0.25">
      <c r="A60" s="5"/>
      <c r="B60" s="7" t="s">
        <v>38</v>
      </c>
      <c r="C60" s="30"/>
      <c r="D60" s="25" t="s">
        <v>253</v>
      </c>
      <c r="E60" s="25"/>
      <c r="F60" s="25"/>
      <c r="G60" s="64"/>
      <c r="H60" s="14">
        <f>SUM(H61:H64)</f>
        <v>42.6</v>
      </c>
      <c r="I60" s="11"/>
      <c r="J60" s="11"/>
      <c r="K60" s="14">
        <f t="shared" si="1"/>
        <v>42.6</v>
      </c>
      <c r="L60" s="25"/>
      <c r="M60" s="64"/>
      <c r="N60" s="14">
        <f>SUM(N61:N64)</f>
        <v>42.6</v>
      </c>
      <c r="O60" s="11"/>
      <c r="P60" s="11"/>
      <c r="Q60" s="14">
        <f t="shared" si="3"/>
        <v>42.6</v>
      </c>
      <c r="R60" s="25"/>
      <c r="S60" s="64"/>
      <c r="T60" s="14">
        <f>SUM(T61:T64)</f>
        <v>42.6</v>
      </c>
      <c r="U60" s="11"/>
      <c r="V60" s="11"/>
      <c r="W60" s="14">
        <f t="shared" si="5"/>
        <v>42.6</v>
      </c>
    </row>
    <row r="61" spans="1:23" x14ac:dyDescent="0.25">
      <c r="A61" s="5"/>
      <c r="B61" s="9" t="s">
        <v>34</v>
      </c>
      <c r="C61" s="30"/>
      <c r="D61" s="25" t="s">
        <v>253</v>
      </c>
      <c r="E61" s="25" t="s">
        <v>119</v>
      </c>
      <c r="F61" s="33">
        <v>30</v>
      </c>
      <c r="G61" s="64">
        <f t="shared" si="6"/>
        <v>0.8</v>
      </c>
      <c r="H61" s="15">
        <v>24</v>
      </c>
      <c r="I61" s="11"/>
      <c r="J61" s="11"/>
      <c r="K61" s="15">
        <f t="shared" si="1"/>
        <v>24</v>
      </c>
      <c r="L61" s="33">
        <v>30</v>
      </c>
      <c r="M61" s="64">
        <f t="shared" si="7"/>
        <v>0.8</v>
      </c>
      <c r="N61" s="15">
        <v>24</v>
      </c>
      <c r="O61" s="11"/>
      <c r="P61" s="11"/>
      <c r="Q61" s="15">
        <f t="shared" si="3"/>
        <v>24</v>
      </c>
      <c r="R61" s="33">
        <v>30</v>
      </c>
      <c r="S61" s="64">
        <f t="shared" si="8"/>
        <v>0.8</v>
      </c>
      <c r="T61" s="15">
        <v>24</v>
      </c>
      <c r="U61" s="11"/>
      <c r="V61" s="11"/>
      <c r="W61" s="15">
        <f t="shared" si="5"/>
        <v>24</v>
      </c>
    </row>
    <row r="62" spans="1:23" x14ac:dyDescent="0.25">
      <c r="A62" s="5"/>
      <c r="B62" s="9" t="s">
        <v>35</v>
      </c>
      <c r="C62" s="30"/>
      <c r="D62" s="25" t="s">
        <v>253</v>
      </c>
      <c r="E62" s="25" t="s">
        <v>119</v>
      </c>
      <c r="F62" s="33">
        <v>30</v>
      </c>
      <c r="G62" s="64">
        <f t="shared" si="6"/>
        <v>0.2</v>
      </c>
      <c r="H62" s="15">
        <v>6</v>
      </c>
      <c r="I62" s="11"/>
      <c r="J62" s="11"/>
      <c r="K62" s="15">
        <f t="shared" si="1"/>
        <v>6</v>
      </c>
      <c r="L62" s="33">
        <v>30</v>
      </c>
      <c r="M62" s="64">
        <f t="shared" si="7"/>
        <v>0.2</v>
      </c>
      <c r="N62" s="15">
        <v>6</v>
      </c>
      <c r="O62" s="11"/>
      <c r="P62" s="11"/>
      <c r="Q62" s="15">
        <f t="shared" si="3"/>
        <v>6</v>
      </c>
      <c r="R62" s="33">
        <v>30</v>
      </c>
      <c r="S62" s="64">
        <f t="shared" si="8"/>
        <v>0.2</v>
      </c>
      <c r="T62" s="15">
        <v>6</v>
      </c>
      <c r="U62" s="11"/>
      <c r="V62" s="11"/>
      <c r="W62" s="15">
        <f t="shared" si="5"/>
        <v>6</v>
      </c>
    </row>
    <row r="63" spans="1:23" x14ac:dyDescent="0.25">
      <c r="A63" s="5"/>
      <c r="B63" s="9" t="s">
        <v>36</v>
      </c>
      <c r="C63" s="30"/>
      <c r="D63" s="25" t="s">
        <v>253</v>
      </c>
      <c r="E63" s="25" t="s">
        <v>119</v>
      </c>
      <c r="F63" s="33">
        <v>30</v>
      </c>
      <c r="G63" s="64">
        <f t="shared" si="6"/>
        <v>0.02</v>
      </c>
      <c r="H63" s="15">
        <v>0.6</v>
      </c>
      <c r="I63" s="11"/>
      <c r="J63" s="11"/>
      <c r="K63" s="15">
        <f t="shared" si="1"/>
        <v>0.6</v>
      </c>
      <c r="L63" s="33">
        <v>30</v>
      </c>
      <c r="M63" s="64">
        <f t="shared" si="7"/>
        <v>0.02</v>
      </c>
      <c r="N63" s="15">
        <v>0.6</v>
      </c>
      <c r="O63" s="11"/>
      <c r="P63" s="11"/>
      <c r="Q63" s="15">
        <f t="shared" si="3"/>
        <v>0.6</v>
      </c>
      <c r="R63" s="33">
        <v>30</v>
      </c>
      <c r="S63" s="64">
        <f t="shared" si="8"/>
        <v>0.02</v>
      </c>
      <c r="T63" s="15">
        <v>0.6</v>
      </c>
      <c r="U63" s="11"/>
      <c r="V63" s="11"/>
      <c r="W63" s="15">
        <f t="shared" si="5"/>
        <v>0.6</v>
      </c>
    </row>
    <row r="64" spans="1:23" x14ac:dyDescent="0.25">
      <c r="A64" s="5"/>
      <c r="B64" s="9" t="s">
        <v>37</v>
      </c>
      <c r="C64" s="30"/>
      <c r="D64" s="25" t="s">
        <v>253</v>
      </c>
      <c r="E64" s="25" t="s">
        <v>119</v>
      </c>
      <c r="F64" s="33">
        <v>6</v>
      </c>
      <c r="G64" s="64">
        <f t="shared" si="6"/>
        <v>2</v>
      </c>
      <c r="H64" s="15">
        <v>12</v>
      </c>
      <c r="I64" s="11"/>
      <c r="J64" s="11"/>
      <c r="K64" s="15">
        <f t="shared" si="1"/>
        <v>12</v>
      </c>
      <c r="L64" s="33">
        <v>6</v>
      </c>
      <c r="M64" s="64">
        <f t="shared" si="7"/>
        <v>2</v>
      </c>
      <c r="N64" s="15">
        <v>12</v>
      </c>
      <c r="O64" s="11"/>
      <c r="P64" s="11"/>
      <c r="Q64" s="15">
        <f t="shared" si="3"/>
        <v>12</v>
      </c>
      <c r="R64" s="33">
        <v>6</v>
      </c>
      <c r="S64" s="64">
        <f t="shared" si="8"/>
        <v>2</v>
      </c>
      <c r="T64" s="15">
        <v>12</v>
      </c>
      <c r="U64" s="11"/>
      <c r="V64" s="11"/>
      <c r="W64" s="15">
        <f t="shared" si="5"/>
        <v>12</v>
      </c>
    </row>
    <row r="65" spans="1:23" x14ac:dyDescent="0.25">
      <c r="A65" s="5"/>
      <c r="B65" s="7" t="s">
        <v>39</v>
      </c>
      <c r="C65" s="30"/>
      <c r="D65" s="25" t="s">
        <v>253</v>
      </c>
      <c r="E65" s="25"/>
      <c r="F65" s="25"/>
      <c r="G65" s="64"/>
      <c r="H65" s="14">
        <f>SUM(H66:H69)</f>
        <v>42.6</v>
      </c>
      <c r="I65" s="11"/>
      <c r="J65" s="11"/>
      <c r="K65" s="14">
        <f t="shared" si="1"/>
        <v>42.6</v>
      </c>
      <c r="L65" s="25"/>
      <c r="M65" s="64"/>
      <c r="N65" s="14">
        <f>SUM(N66:N69)</f>
        <v>42.6</v>
      </c>
      <c r="O65" s="11"/>
      <c r="P65" s="11"/>
      <c r="Q65" s="14">
        <f t="shared" si="3"/>
        <v>42.6</v>
      </c>
      <c r="R65" s="25"/>
      <c r="S65" s="64"/>
      <c r="T65" s="14">
        <f>SUM(T66:T69)</f>
        <v>42.6</v>
      </c>
      <c r="U65" s="11"/>
      <c r="V65" s="11"/>
      <c r="W65" s="14">
        <f t="shared" si="5"/>
        <v>42.6</v>
      </c>
    </row>
    <row r="66" spans="1:23" x14ac:dyDescent="0.25">
      <c r="A66" s="5"/>
      <c r="B66" s="9" t="s">
        <v>34</v>
      </c>
      <c r="C66" s="30"/>
      <c r="D66" s="25" t="s">
        <v>253</v>
      </c>
      <c r="E66" s="25" t="s">
        <v>119</v>
      </c>
      <c r="F66" s="33">
        <v>30</v>
      </c>
      <c r="G66" s="64">
        <f t="shared" si="6"/>
        <v>0.8</v>
      </c>
      <c r="H66" s="15">
        <v>24</v>
      </c>
      <c r="I66" s="11"/>
      <c r="J66" s="11"/>
      <c r="K66" s="15">
        <f t="shared" si="1"/>
        <v>24</v>
      </c>
      <c r="L66" s="33">
        <v>30</v>
      </c>
      <c r="M66" s="64">
        <f t="shared" si="7"/>
        <v>0.8</v>
      </c>
      <c r="N66" s="15">
        <v>24</v>
      </c>
      <c r="O66" s="11"/>
      <c r="P66" s="11"/>
      <c r="Q66" s="15">
        <f t="shared" si="3"/>
        <v>24</v>
      </c>
      <c r="R66" s="33">
        <v>30</v>
      </c>
      <c r="S66" s="64">
        <f t="shared" si="8"/>
        <v>0.8</v>
      </c>
      <c r="T66" s="15">
        <v>24</v>
      </c>
      <c r="U66" s="11"/>
      <c r="V66" s="11"/>
      <c r="W66" s="15">
        <f t="shared" si="5"/>
        <v>24</v>
      </c>
    </row>
    <row r="67" spans="1:23" x14ac:dyDescent="0.25">
      <c r="A67" s="5"/>
      <c r="B67" s="9" t="s">
        <v>35</v>
      </c>
      <c r="C67" s="30"/>
      <c r="D67" s="25" t="s">
        <v>253</v>
      </c>
      <c r="E67" s="25" t="s">
        <v>119</v>
      </c>
      <c r="F67" s="33">
        <v>30</v>
      </c>
      <c r="G67" s="64">
        <f t="shared" si="6"/>
        <v>0.2</v>
      </c>
      <c r="H67" s="15">
        <v>6</v>
      </c>
      <c r="I67" s="11"/>
      <c r="J67" s="11"/>
      <c r="K67" s="15">
        <f t="shared" si="1"/>
        <v>6</v>
      </c>
      <c r="L67" s="33">
        <v>30</v>
      </c>
      <c r="M67" s="64">
        <f t="shared" si="7"/>
        <v>0.2</v>
      </c>
      <c r="N67" s="15">
        <v>6</v>
      </c>
      <c r="O67" s="11"/>
      <c r="P67" s="11"/>
      <c r="Q67" s="15">
        <f t="shared" si="3"/>
        <v>6</v>
      </c>
      <c r="R67" s="33">
        <v>30</v>
      </c>
      <c r="S67" s="64">
        <f t="shared" si="8"/>
        <v>0.2</v>
      </c>
      <c r="T67" s="15">
        <v>6</v>
      </c>
      <c r="U67" s="11"/>
      <c r="V67" s="11"/>
      <c r="W67" s="15">
        <f t="shared" si="5"/>
        <v>6</v>
      </c>
    </row>
    <row r="68" spans="1:23" x14ac:dyDescent="0.25">
      <c r="A68" s="5"/>
      <c r="B68" s="9" t="s">
        <v>36</v>
      </c>
      <c r="C68" s="30"/>
      <c r="D68" s="25" t="s">
        <v>253</v>
      </c>
      <c r="E68" s="25" t="s">
        <v>119</v>
      </c>
      <c r="F68" s="33">
        <v>30</v>
      </c>
      <c r="G68" s="64">
        <f t="shared" si="6"/>
        <v>0.02</v>
      </c>
      <c r="H68" s="15">
        <v>0.6</v>
      </c>
      <c r="I68" s="11"/>
      <c r="J68" s="11"/>
      <c r="K68" s="15">
        <f t="shared" si="1"/>
        <v>0.6</v>
      </c>
      <c r="L68" s="33">
        <v>30</v>
      </c>
      <c r="M68" s="64">
        <f t="shared" si="7"/>
        <v>0.02</v>
      </c>
      <c r="N68" s="15">
        <v>0.6</v>
      </c>
      <c r="O68" s="11"/>
      <c r="P68" s="11"/>
      <c r="Q68" s="15">
        <f t="shared" si="3"/>
        <v>0.6</v>
      </c>
      <c r="R68" s="33">
        <v>30</v>
      </c>
      <c r="S68" s="64">
        <f t="shared" si="8"/>
        <v>0.02</v>
      </c>
      <c r="T68" s="15">
        <v>0.6</v>
      </c>
      <c r="U68" s="11"/>
      <c r="V68" s="11"/>
      <c r="W68" s="15">
        <f t="shared" si="5"/>
        <v>0.6</v>
      </c>
    </row>
    <row r="69" spans="1:23" x14ac:dyDescent="0.25">
      <c r="A69" s="5"/>
      <c r="B69" s="9" t="s">
        <v>37</v>
      </c>
      <c r="C69" s="30"/>
      <c r="D69" s="25" t="s">
        <v>253</v>
      </c>
      <c r="E69" s="25" t="s">
        <v>119</v>
      </c>
      <c r="F69" s="33">
        <v>6</v>
      </c>
      <c r="G69" s="64">
        <f t="shared" si="6"/>
        <v>2</v>
      </c>
      <c r="H69" s="15">
        <v>12</v>
      </c>
      <c r="I69" s="11"/>
      <c r="J69" s="11"/>
      <c r="K69" s="15">
        <f t="shared" si="1"/>
        <v>12</v>
      </c>
      <c r="L69" s="33">
        <v>6</v>
      </c>
      <c r="M69" s="64">
        <f t="shared" si="7"/>
        <v>2</v>
      </c>
      <c r="N69" s="15">
        <v>12</v>
      </c>
      <c r="O69" s="11"/>
      <c r="P69" s="11"/>
      <c r="Q69" s="15">
        <f t="shared" si="3"/>
        <v>12</v>
      </c>
      <c r="R69" s="33">
        <v>6</v>
      </c>
      <c r="S69" s="64">
        <f t="shared" si="8"/>
        <v>2</v>
      </c>
      <c r="T69" s="15">
        <v>12</v>
      </c>
      <c r="U69" s="11"/>
      <c r="V69" s="11"/>
      <c r="W69" s="15">
        <f t="shared" si="5"/>
        <v>12</v>
      </c>
    </row>
    <row r="70" spans="1:23" x14ac:dyDescent="0.25">
      <c r="A70" s="5"/>
      <c r="B70" s="7" t="s">
        <v>40</v>
      </c>
      <c r="C70" s="30"/>
      <c r="D70" s="25" t="s">
        <v>253</v>
      </c>
      <c r="E70" s="25"/>
      <c r="F70" s="25"/>
      <c r="G70" s="64"/>
      <c r="H70" s="14">
        <f>SUM(H71:H73)</f>
        <v>30</v>
      </c>
      <c r="I70" s="11"/>
      <c r="J70" s="11"/>
      <c r="K70" s="14">
        <f t="shared" si="1"/>
        <v>30</v>
      </c>
      <c r="L70" s="25"/>
      <c r="M70" s="64"/>
      <c r="N70" s="14">
        <f>SUM(N71:N73)</f>
        <v>30</v>
      </c>
      <c r="O70" s="11"/>
      <c r="P70" s="11"/>
      <c r="Q70" s="14">
        <f t="shared" si="3"/>
        <v>30</v>
      </c>
      <c r="R70" s="25"/>
      <c r="S70" s="64"/>
      <c r="T70" s="14">
        <f>SUM(T71:T73)</f>
        <v>30</v>
      </c>
      <c r="U70" s="11"/>
      <c r="V70" s="11"/>
      <c r="W70" s="14">
        <f t="shared" si="5"/>
        <v>30</v>
      </c>
    </row>
    <row r="71" spans="1:23" x14ac:dyDescent="0.25">
      <c r="A71" s="5"/>
      <c r="B71" s="9" t="s">
        <v>34</v>
      </c>
      <c r="C71" s="30"/>
      <c r="D71" s="25" t="s">
        <v>253</v>
      </c>
      <c r="E71" s="25" t="s">
        <v>119</v>
      </c>
      <c r="F71" s="33">
        <v>20</v>
      </c>
      <c r="G71" s="64">
        <f t="shared" si="6"/>
        <v>0.8</v>
      </c>
      <c r="H71" s="15">
        <v>16</v>
      </c>
      <c r="I71" s="11"/>
      <c r="J71" s="11"/>
      <c r="K71" s="15">
        <f t="shared" si="1"/>
        <v>16</v>
      </c>
      <c r="L71" s="33">
        <v>20</v>
      </c>
      <c r="M71" s="64">
        <f t="shared" si="7"/>
        <v>0.8</v>
      </c>
      <c r="N71" s="15">
        <v>16</v>
      </c>
      <c r="O71" s="11"/>
      <c r="P71" s="11"/>
      <c r="Q71" s="15">
        <f t="shared" si="3"/>
        <v>16</v>
      </c>
      <c r="R71" s="33">
        <v>20</v>
      </c>
      <c r="S71" s="64">
        <f t="shared" si="8"/>
        <v>0.8</v>
      </c>
      <c r="T71" s="15">
        <v>16</v>
      </c>
      <c r="U71" s="11"/>
      <c r="V71" s="11"/>
      <c r="W71" s="15">
        <f t="shared" si="5"/>
        <v>16</v>
      </c>
    </row>
    <row r="72" spans="1:23" x14ac:dyDescent="0.25">
      <c r="A72" s="5"/>
      <c r="B72" s="9" t="s">
        <v>35</v>
      </c>
      <c r="C72" s="30"/>
      <c r="D72" s="25" t="s">
        <v>253</v>
      </c>
      <c r="E72" s="25" t="s">
        <v>119</v>
      </c>
      <c r="F72" s="33">
        <v>20</v>
      </c>
      <c r="G72" s="64">
        <f t="shared" si="6"/>
        <v>0.2</v>
      </c>
      <c r="H72" s="15">
        <v>4</v>
      </c>
      <c r="I72" s="11"/>
      <c r="J72" s="11"/>
      <c r="K72" s="15">
        <f t="shared" si="1"/>
        <v>4</v>
      </c>
      <c r="L72" s="33">
        <v>20</v>
      </c>
      <c r="M72" s="64">
        <f t="shared" si="7"/>
        <v>0.2</v>
      </c>
      <c r="N72" s="15">
        <v>4</v>
      </c>
      <c r="O72" s="11"/>
      <c r="P72" s="11"/>
      <c r="Q72" s="15">
        <f t="shared" si="3"/>
        <v>4</v>
      </c>
      <c r="R72" s="33">
        <v>20</v>
      </c>
      <c r="S72" s="64">
        <f t="shared" si="8"/>
        <v>0.2</v>
      </c>
      <c r="T72" s="15">
        <v>4</v>
      </c>
      <c r="U72" s="11"/>
      <c r="V72" s="11"/>
      <c r="W72" s="15">
        <f t="shared" si="5"/>
        <v>4</v>
      </c>
    </row>
    <row r="73" spans="1:23" x14ac:dyDescent="0.25">
      <c r="A73" s="5"/>
      <c r="B73" s="9" t="s">
        <v>37</v>
      </c>
      <c r="C73" s="30"/>
      <c r="D73" s="25" t="s">
        <v>253</v>
      </c>
      <c r="E73" s="25" t="s">
        <v>119</v>
      </c>
      <c r="F73" s="33">
        <v>5</v>
      </c>
      <c r="G73" s="64">
        <f t="shared" si="6"/>
        <v>2</v>
      </c>
      <c r="H73" s="15">
        <v>10</v>
      </c>
      <c r="I73" s="11"/>
      <c r="J73" s="11"/>
      <c r="K73" s="15">
        <f t="shared" si="1"/>
        <v>10</v>
      </c>
      <c r="L73" s="33">
        <v>5</v>
      </c>
      <c r="M73" s="64">
        <f t="shared" si="7"/>
        <v>2</v>
      </c>
      <c r="N73" s="15">
        <v>10</v>
      </c>
      <c r="O73" s="11"/>
      <c r="P73" s="11"/>
      <c r="Q73" s="15">
        <f t="shared" si="3"/>
        <v>10</v>
      </c>
      <c r="R73" s="33">
        <v>5</v>
      </c>
      <c r="S73" s="64">
        <f t="shared" si="8"/>
        <v>2</v>
      </c>
      <c r="T73" s="15">
        <v>10</v>
      </c>
      <c r="U73" s="11"/>
      <c r="V73" s="11"/>
      <c r="W73" s="15">
        <f t="shared" si="5"/>
        <v>10</v>
      </c>
    </row>
    <row r="74" spans="1:23" x14ac:dyDescent="0.25">
      <c r="A74" s="5"/>
      <c r="B74" s="7" t="s">
        <v>41</v>
      </c>
      <c r="C74" s="30"/>
      <c r="D74" s="25" t="s">
        <v>253</v>
      </c>
      <c r="E74" s="25"/>
      <c r="F74" s="25"/>
      <c r="G74" s="64"/>
      <c r="H74" s="14">
        <f>SUM(H75:H78)</f>
        <v>21</v>
      </c>
      <c r="I74" s="11"/>
      <c r="J74" s="11"/>
      <c r="K74" s="12">
        <f t="shared" si="1"/>
        <v>21</v>
      </c>
      <c r="L74" s="25"/>
      <c r="M74" s="64"/>
      <c r="N74" s="14">
        <f>SUM(N75:N78)</f>
        <v>21</v>
      </c>
      <c r="O74" s="11"/>
      <c r="P74" s="11"/>
      <c r="Q74" s="12">
        <f t="shared" si="3"/>
        <v>21</v>
      </c>
      <c r="R74" s="25"/>
      <c r="S74" s="64"/>
      <c r="T74" s="14">
        <f>SUM(T75:T78)</f>
        <v>21</v>
      </c>
      <c r="U74" s="11"/>
      <c r="V74" s="11"/>
      <c r="W74" s="12">
        <f t="shared" si="5"/>
        <v>21</v>
      </c>
    </row>
    <row r="75" spans="1:23" x14ac:dyDescent="0.25">
      <c r="A75" s="5"/>
      <c r="B75" s="9" t="s">
        <v>34</v>
      </c>
      <c r="C75" s="30"/>
      <c r="D75" s="25" t="s">
        <v>253</v>
      </c>
      <c r="E75" s="25" t="s">
        <v>119</v>
      </c>
      <c r="F75" s="33">
        <v>15</v>
      </c>
      <c r="G75" s="64">
        <f t="shared" si="6"/>
        <v>0.8</v>
      </c>
      <c r="H75" s="15">
        <v>12</v>
      </c>
      <c r="I75" s="11"/>
      <c r="J75" s="11"/>
      <c r="K75" s="11">
        <f t="shared" si="1"/>
        <v>12</v>
      </c>
      <c r="L75" s="33">
        <v>15</v>
      </c>
      <c r="M75" s="64">
        <f t="shared" si="7"/>
        <v>0.8</v>
      </c>
      <c r="N75" s="15">
        <v>12</v>
      </c>
      <c r="O75" s="11"/>
      <c r="P75" s="11"/>
      <c r="Q75" s="11">
        <f t="shared" si="3"/>
        <v>12</v>
      </c>
      <c r="R75" s="33">
        <v>15</v>
      </c>
      <c r="S75" s="64">
        <f t="shared" si="8"/>
        <v>0.8</v>
      </c>
      <c r="T75" s="15">
        <v>12</v>
      </c>
      <c r="U75" s="11"/>
      <c r="V75" s="11"/>
      <c r="W75" s="11">
        <f t="shared" si="5"/>
        <v>12</v>
      </c>
    </row>
    <row r="76" spans="1:23" x14ac:dyDescent="0.25">
      <c r="A76" s="5"/>
      <c r="B76" s="9" t="s">
        <v>35</v>
      </c>
      <c r="C76" s="30"/>
      <c r="D76" s="25" t="s">
        <v>253</v>
      </c>
      <c r="E76" s="25" t="s">
        <v>119</v>
      </c>
      <c r="F76" s="33">
        <v>15</v>
      </c>
      <c r="G76" s="64">
        <f t="shared" si="6"/>
        <v>0.2</v>
      </c>
      <c r="H76" s="15">
        <v>3</v>
      </c>
      <c r="I76" s="11"/>
      <c r="J76" s="11"/>
      <c r="K76" s="11">
        <f t="shared" si="1"/>
        <v>3</v>
      </c>
      <c r="L76" s="33">
        <v>15</v>
      </c>
      <c r="M76" s="64">
        <f t="shared" si="7"/>
        <v>0.2</v>
      </c>
      <c r="N76" s="15">
        <v>3</v>
      </c>
      <c r="O76" s="11"/>
      <c r="P76" s="11"/>
      <c r="Q76" s="11">
        <f t="shared" si="3"/>
        <v>3</v>
      </c>
      <c r="R76" s="33">
        <v>15</v>
      </c>
      <c r="S76" s="64">
        <f t="shared" si="8"/>
        <v>0.2</v>
      </c>
      <c r="T76" s="15">
        <v>3</v>
      </c>
      <c r="U76" s="11"/>
      <c r="V76" s="11"/>
      <c r="W76" s="11">
        <f t="shared" si="5"/>
        <v>3</v>
      </c>
    </row>
    <row r="77" spans="1:23" x14ac:dyDescent="0.25">
      <c r="A77" s="5"/>
      <c r="B77" s="9" t="s">
        <v>36</v>
      </c>
      <c r="C77" s="30"/>
      <c r="D77" s="25" t="s">
        <v>253</v>
      </c>
      <c r="E77" s="25" t="s">
        <v>119</v>
      </c>
      <c r="F77" s="33">
        <v>0</v>
      </c>
      <c r="G77" s="64"/>
      <c r="H77" s="15">
        <v>0</v>
      </c>
      <c r="I77" s="11"/>
      <c r="J77" s="11"/>
      <c r="K77" s="11">
        <f t="shared" si="1"/>
        <v>0</v>
      </c>
      <c r="L77" s="33">
        <v>0</v>
      </c>
      <c r="M77" s="64"/>
      <c r="N77" s="15">
        <v>0</v>
      </c>
      <c r="O77" s="11"/>
      <c r="P77" s="11"/>
      <c r="Q77" s="11">
        <f t="shared" si="3"/>
        <v>0</v>
      </c>
      <c r="R77" s="33">
        <v>0</v>
      </c>
      <c r="S77" s="64"/>
      <c r="T77" s="15">
        <v>0</v>
      </c>
      <c r="U77" s="11"/>
      <c r="V77" s="11"/>
      <c r="W77" s="11">
        <f t="shared" si="5"/>
        <v>0</v>
      </c>
    </row>
    <row r="78" spans="1:23" x14ac:dyDescent="0.25">
      <c r="A78" s="5"/>
      <c r="B78" s="9" t="s">
        <v>37</v>
      </c>
      <c r="C78" s="30"/>
      <c r="D78" s="25" t="s">
        <v>253</v>
      </c>
      <c r="E78" s="25" t="s">
        <v>119</v>
      </c>
      <c r="F78" s="33">
        <v>3</v>
      </c>
      <c r="G78" s="64">
        <f t="shared" si="6"/>
        <v>2</v>
      </c>
      <c r="H78" s="15">
        <v>6</v>
      </c>
      <c r="I78" s="11"/>
      <c r="J78" s="11"/>
      <c r="K78" s="11">
        <f t="shared" si="1"/>
        <v>6</v>
      </c>
      <c r="L78" s="33">
        <v>3</v>
      </c>
      <c r="M78" s="64">
        <f t="shared" si="7"/>
        <v>2</v>
      </c>
      <c r="N78" s="15">
        <v>6</v>
      </c>
      <c r="O78" s="11"/>
      <c r="P78" s="11"/>
      <c r="Q78" s="11">
        <f t="shared" si="3"/>
        <v>6</v>
      </c>
      <c r="R78" s="33">
        <v>3</v>
      </c>
      <c r="S78" s="64">
        <f t="shared" si="8"/>
        <v>2</v>
      </c>
      <c r="T78" s="15">
        <v>6</v>
      </c>
      <c r="U78" s="11"/>
      <c r="V78" s="11"/>
      <c r="W78" s="11">
        <f t="shared" si="5"/>
        <v>6</v>
      </c>
    </row>
    <row r="79" spans="1:23" x14ac:dyDescent="0.25">
      <c r="A79" s="5"/>
      <c r="B79" s="7" t="s">
        <v>42</v>
      </c>
      <c r="C79" s="30"/>
      <c r="D79" s="25" t="s">
        <v>253</v>
      </c>
      <c r="E79" s="25"/>
      <c r="F79" s="25"/>
      <c r="G79" s="64"/>
      <c r="H79" s="14">
        <f>SUM(H80:H83)</f>
        <v>16.2</v>
      </c>
      <c r="I79" s="11"/>
      <c r="J79" s="11"/>
      <c r="K79" s="12">
        <f t="shared" si="1"/>
        <v>16.2</v>
      </c>
      <c r="L79" s="25"/>
      <c r="M79" s="64"/>
      <c r="N79" s="14">
        <f>SUM(N80:N83)</f>
        <v>16.2</v>
      </c>
      <c r="O79" s="11"/>
      <c r="P79" s="11"/>
      <c r="Q79" s="12">
        <f t="shared" si="3"/>
        <v>16.2</v>
      </c>
      <c r="R79" s="25"/>
      <c r="S79" s="64"/>
      <c r="T79" s="14">
        <f>SUM(T80:T83)</f>
        <v>16.2</v>
      </c>
      <c r="U79" s="11"/>
      <c r="V79" s="11"/>
      <c r="W79" s="12">
        <f t="shared" si="5"/>
        <v>16.2</v>
      </c>
    </row>
    <row r="80" spans="1:23" x14ac:dyDescent="0.25">
      <c r="A80" s="5"/>
      <c r="B80" s="9" t="s">
        <v>34</v>
      </c>
      <c r="C80" s="30"/>
      <c r="D80" s="25" t="s">
        <v>253</v>
      </c>
      <c r="E80" s="25" t="s">
        <v>119</v>
      </c>
      <c r="F80" s="33">
        <v>10</v>
      </c>
      <c r="G80" s="64">
        <f t="shared" si="6"/>
        <v>0.8</v>
      </c>
      <c r="H80" s="15">
        <v>8</v>
      </c>
      <c r="I80" s="11"/>
      <c r="J80" s="11"/>
      <c r="K80" s="11">
        <f t="shared" si="1"/>
        <v>8</v>
      </c>
      <c r="L80" s="33">
        <v>10</v>
      </c>
      <c r="M80" s="64">
        <f t="shared" si="7"/>
        <v>0.8</v>
      </c>
      <c r="N80" s="15">
        <v>8</v>
      </c>
      <c r="O80" s="11"/>
      <c r="P80" s="11"/>
      <c r="Q80" s="11">
        <f t="shared" si="3"/>
        <v>8</v>
      </c>
      <c r="R80" s="33">
        <v>10</v>
      </c>
      <c r="S80" s="64">
        <f t="shared" si="8"/>
        <v>0.8</v>
      </c>
      <c r="T80" s="15">
        <v>8</v>
      </c>
      <c r="U80" s="11"/>
      <c r="V80" s="11"/>
      <c r="W80" s="11">
        <f t="shared" si="5"/>
        <v>8</v>
      </c>
    </row>
    <row r="81" spans="1:23" x14ac:dyDescent="0.25">
      <c r="A81" s="5"/>
      <c r="B81" s="9" t="s">
        <v>35</v>
      </c>
      <c r="C81" s="30"/>
      <c r="D81" s="25" t="s">
        <v>253</v>
      </c>
      <c r="E81" s="25" t="s">
        <v>119</v>
      </c>
      <c r="F81" s="33">
        <v>10</v>
      </c>
      <c r="G81" s="64">
        <f t="shared" si="6"/>
        <v>0.2</v>
      </c>
      <c r="H81" s="15">
        <v>2</v>
      </c>
      <c r="I81" s="11"/>
      <c r="J81" s="11"/>
      <c r="K81" s="11">
        <f t="shared" si="1"/>
        <v>2</v>
      </c>
      <c r="L81" s="33">
        <v>10</v>
      </c>
      <c r="M81" s="64">
        <f t="shared" si="7"/>
        <v>0.2</v>
      </c>
      <c r="N81" s="15">
        <v>2</v>
      </c>
      <c r="O81" s="11"/>
      <c r="P81" s="11"/>
      <c r="Q81" s="11">
        <f t="shared" si="3"/>
        <v>2</v>
      </c>
      <c r="R81" s="33">
        <v>10</v>
      </c>
      <c r="S81" s="64">
        <f t="shared" si="8"/>
        <v>0.2</v>
      </c>
      <c r="T81" s="15">
        <v>2</v>
      </c>
      <c r="U81" s="11"/>
      <c r="V81" s="11"/>
      <c r="W81" s="11">
        <f t="shared" si="5"/>
        <v>2</v>
      </c>
    </row>
    <row r="82" spans="1:23" x14ac:dyDescent="0.25">
      <c r="A82" s="5"/>
      <c r="B82" s="9" t="s">
        <v>36</v>
      </c>
      <c r="C82" s="30"/>
      <c r="D82" s="25" t="s">
        <v>253</v>
      </c>
      <c r="E82" s="25" t="s">
        <v>119</v>
      </c>
      <c r="F82" s="33">
        <v>10</v>
      </c>
      <c r="G82" s="64">
        <f t="shared" si="6"/>
        <v>0.02</v>
      </c>
      <c r="H82" s="15">
        <v>0.2</v>
      </c>
      <c r="I82" s="11"/>
      <c r="J82" s="11"/>
      <c r="K82" s="11">
        <f t="shared" si="1"/>
        <v>0.2</v>
      </c>
      <c r="L82" s="33">
        <v>10</v>
      </c>
      <c r="M82" s="64">
        <f t="shared" si="7"/>
        <v>0.02</v>
      </c>
      <c r="N82" s="15">
        <v>0.2</v>
      </c>
      <c r="O82" s="11"/>
      <c r="P82" s="11"/>
      <c r="Q82" s="11">
        <f t="shared" si="3"/>
        <v>0.2</v>
      </c>
      <c r="R82" s="33">
        <v>10</v>
      </c>
      <c r="S82" s="64">
        <f t="shared" si="8"/>
        <v>0.02</v>
      </c>
      <c r="T82" s="15">
        <v>0.2</v>
      </c>
      <c r="U82" s="11"/>
      <c r="V82" s="11"/>
      <c r="W82" s="11">
        <f t="shared" si="5"/>
        <v>0.2</v>
      </c>
    </row>
    <row r="83" spans="1:23" x14ac:dyDescent="0.25">
      <c r="A83" s="5"/>
      <c r="B83" s="9" t="s">
        <v>37</v>
      </c>
      <c r="C83" s="30"/>
      <c r="D83" s="25" t="s">
        <v>253</v>
      </c>
      <c r="E83" s="25" t="s">
        <v>119</v>
      </c>
      <c r="F83" s="33">
        <v>3</v>
      </c>
      <c r="G83" s="64">
        <f t="shared" si="6"/>
        <v>2</v>
      </c>
      <c r="H83" s="15">
        <v>6</v>
      </c>
      <c r="I83" s="11"/>
      <c r="J83" s="11"/>
      <c r="K83" s="11">
        <f t="shared" si="1"/>
        <v>6</v>
      </c>
      <c r="L83" s="33">
        <v>3</v>
      </c>
      <c r="M83" s="64">
        <f t="shared" si="7"/>
        <v>2</v>
      </c>
      <c r="N83" s="15">
        <v>6</v>
      </c>
      <c r="O83" s="11"/>
      <c r="P83" s="11"/>
      <c r="Q83" s="11">
        <f t="shared" si="3"/>
        <v>6</v>
      </c>
      <c r="R83" s="33">
        <v>3</v>
      </c>
      <c r="S83" s="64">
        <f t="shared" si="8"/>
        <v>2</v>
      </c>
      <c r="T83" s="15">
        <v>6</v>
      </c>
      <c r="U83" s="11"/>
      <c r="V83" s="11"/>
      <c r="W83" s="11">
        <f t="shared" si="5"/>
        <v>6</v>
      </c>
    </row>
    <row r="84" spans="1:23" s="55" customFormat="1" hidden="1" x14ac:dyDescent="0.25">
      <c r="A84" s="48"/>
      <c r="B84" s="49" t="s">
        <v>43</v>
      </c>
      <c r="C84" s="50"/>
      <c r="D84" s="25" t="s">
        <v>253</v>
      </c>
      <c r="E84" s="51"/>
      <c r="F84" s="51"/>
      <c r="G84" s="64" t="e">
        <f t="shared" si="6"/>
        <v>#DIV/0!</v>
      </c>
      <c r="H84" s="52">
        <v>0</v>
      </c>
      <c r="I84" s="53"/>
      <c r="J84" s="53"/>
      <c r="K84" s="54">
        <f t="shared" si="1"/>
        <v>0</v>
      </c>
      <c r="L84" s="51"/>
      <c r="M84" s="64" t="e">
        <f t="shared" si="7"/>
        <v>#DIV/0!</v>
      </c>
      <c r="N84" s="52">
        <v>0</v>
      </c>
      <c r="O84" s="53"/>
      <c r="P84" s="53"/>
      <c r="Q84" s="54">
        <f t="shared" si="3"/>
        <v>0</v>
      </c>
      <c r="R84" s="51"/>
      <c r="S84" s="64" t="e">
        <f t="shared" si="8"/>
        <v>#DIV/0!</v>
      </c>
      <c r="T84" s="52">
        <v>0</v>
      </c>
      <c r="U84" s="53"/>
      <c r="V84" s="53"/>
      <c r="W84" s="54">
        <f t="shared" si="5"/>
        <v>0</v>
      </c>
    </row>
    <row r="85" spans="1:23" s="55" customFormat="1" hidden="1" x14ac:dyDescent="0.25">
      <c r="A85" s="48"/>
      <c r="B85" s="56" t="s">
        <v>35</v>
      </c>
      <c r="C85" s="50"/>
      <c r="D85" s="25" t="s">
        <v>253</v>
      </c>
      <c r="E85" s="51" t="s">
        <v>119</v>
      </c>
      <c r="F85" s="57">
        <v>0</v>
      </c>
      <c r="G85" s="64" t="e">
        <f t="shared" si="6"/>
        <v>#DIV/0!</v>
      </c>
      <c r="H85" s="58">
        <v>0</v>
      </c>
      <c r="I85" s="53"/>
      <c r="J85" s="53"/>
      <c r="K85" s="53">
        <f t="shared" si="1"/>
        <v>0</v>
      </c>
      <c r="L85" s="57">
        <v>0</v>
      </c>
      <c r="M85" s="64" t="e">
        <f t="shared" si="7"/>
        <v>#DIV/0!</v>
      </c>
      <c r="N85" s="58">
        <v>0</v>
      </c>
      <c r="O85" s="53"/>
      <c r="P85" s="53"/>
      <c r="Q85" s="53">
        <f t="shared" si="3"/>
        <v>0</v>
      </c>
      <c r="R85" s="57">
        <v>0</v>
      </c>
      <c r="S85" s="64" t="e">
        <f t="shared" si="8"/>
        <v>#DIV/0!</v>
      </c>
      <c r="T85" s="58">
        <v>0</v>
      </c>
      <c r="U85" s="53"/>
      <c r="V85" s="53"/>
      <c r="W85" s="53">
        <f t="shared" si="5"/>
        <v>0</v>
      </c>
    </row>
    <row r="86" spans="1:23" s="55" customFormat="1" hidden="1" x14ac:dyDescent="0.25">
      <c r="A86" s="48"/>
      <c r="B86" s="56" t="s">
        <v>36</v>
      </c>
      <c r="C86" s="50"/>
      <c r="D86" s="25" t="s">
        <v>253</v>
      </c>
      <c r="E86" s="51" t="s">
        <v>119</v>
      </c>
      <c r="F86" s="57">
        <v>0</v>
      </c>
      <c r="G86" s="64" t="e">
        <f t="shared" si="6"/>
        <v>#DIV/0!</v>
      </c>
      <c r="H86" s="58">
        <v>0</v>
      </c>
      <c r="I86" s="53"/>
      <c r="J86" s="53"/>
      <c r="K86" s="53">
        <f t="shared" ref="K86:K159" si="9">H86+I86+J86</f>
        <v>0</v>
      </c>
      <c r="L86" s="57">
        <v>0</v>
      </c>
      <c r="M86" s="64" t="e">
        <f t="shared" si="7"/>
        <v>#DIV/0!</v>
      </c>
      <c r="N86" s="58">
        <v>0</v>
      </c>
      <c r="O86" s="53"/>
      <c r="P86" s="53"/>
      <c r="Q86" s="53">
        <f t="shared" ref="Q86:Q159" si="10">N86+O86+P86</f>
        <v>0</v>
      </c>
      <c r="R86" s="57">
        <v>0</v>
      </c>
      <c r="S86" s="64" t="e">
        <f t="shared" si="8"/>
        <v>#DIV/0!</v>
      </c>
      <c r="T86" s="58">
        <v>0</v>
      </c>
      <c r="U86" s="53"/>
      <c r="V86" s="53"/>
      <c r="W86" s="53">
        <f t="shared" ref="W86:W159" si="11">T86+U86+V86</f>
        <v>0</v>
      </c>
    </row>
    <row r="87" spans="1:23" s="55" customFormat="1" hidden="1" x14ac:dyDescent="0.25">
      <c r="A87" s="48"/>
      <c r="B87" s="56" t="s">
        <v>34</v>
      </c>
      <c r="C87" s="50"/>
      <c r="D87" s="25" t="s">
        <v>253</v>
      </c>
      <c r="E87" s="51" t="s">
        <v>119</v>
      </c>
      <c r="F87" s="57">
        <v>0</v>
      </c>
      <c r="G87" s="64" t="e">
        <f t="shared" si="6"/>
        <v>#DIV/0!</v>
      </c>
      <c r="H87" s="58">
        <v>0</v>
      </c>
      <c r="I87" s="53"/>
      <c r="J87" s="53"/>
      <c r="K87" s="53">
        <f t="shared" si="9"/>
        <v>0</v>
      </c>
      <c r="L87" s="57">
        <v>0</v>
      </c>
      <c r="M87" s="64" t="e">
        <f t="shared" si="7"/>
        <v>#DIV/0!</v>
      </c>
      <c r="N87" s="58">
        <v>0</v>
      </c>
      <c r="O87" s="53"/>
      <c r="P87" s="53"/>
      <c r="Q87" s="53">
        <f t="shared" si="10"/>
        <v>0</v>
      </c>
      <c r="R87" s="57">
        <v>0</v>
      </c>
      <c r="S87" s="64" t="e">
        <f t="shared" si="8"/>
        <v>#DIV/0!</v>
      </c>
      <c r="T87" s="58">
        <v>0</v>
      </c>
      <c r="U87" s="53"/>
      <c r="V87" s="53"/>
      <c r="W87" s="53">
        <f t="shared" si="11"/>
        <v>0</v>
      </c>
    </row>
    <row r="88" spans="1:23" s="55" customFormat="1" hidden="1" x14ac:dyDescent="0.25">
      <c r="A88" s="48"/>
      <c r="B88" s="56" t="s">
        <v>37</v>
      </c>
      <c r="C88" s="50"/>
      <c r="D88" s="25" t="s">
        <v>253</v>
      </c>
      <c r="E88" s="51" t="s">
        <v>119</v>
      </c>
      <c r="F88" s="57">
        <v>0</v>
      </c>
      <c r="G88" s="64" t="e">
        <f t="shared" si="6"/>
        <v>#DIV/0!</v>
      </c>
      <c r="H88" s="58">
        <v>0</v>
      </c>
      <c r="I88" s="53"/>
      <c r="J88" s="53"/>
      <c r="K88" s="53">
        <f t="shared" si="9"/>
        <v>0</v>
      </c>
      <c r="L88" s="57">
        <v>0</v>
      </c>
      <c r="M88" s="64" t="e">
        <f t="shared" si="7"/>
        <v>#DIV/0!</v>
      </c>
      <c r="N88" s="58">
        <v>0</v>
      </c>
      <c r="O88" s="53"/>
      <c r="P88" s="53"/>
      <c r="Q88" s="53">
        <f t="shared" si="10"/>
        <v>0</v>
      </c>
      <c r="R88" s="57">
        <v>0</v>
      </c>
      <c r="S88" s="64" t="e">
        <f t="shared" si="8"/>
        <v>#DIV/0!</v>
      </c>
      <c r="T88" s="58">
        <v>0</v>
      </c>
      <c r="U88" s="53"/>
      <c r="V88" s="53"/>
      <c r="W88" s="53">
        <f t="shared" si="11"/>
        <v>0</v>
      </c>
    </row>
    <row r="89" spans="1:23" x14ac:dyDescent="0.25">
      <c r="A89" s="5"/>
      <c r="B89" s="7" t="s">
        <v>44</v>
      </c>
      <c r="C89" s="30"/>
      <c r="D89" s="25" t="s">
        <v>253</v>
      </c>
      <c r="E89" s="25"/>
      <c r="F89" s="25"/>
      <c r="G89" s="64"/>
      <c r="H89" s="14">
        <f>H90+H95+H100+H105</f>
        <v>204.48000000000002</v>
      </c>
      <c r="I89" s="11"/>
      <c r="J89" s="11"/>
      <c r="K89" s="12">
        <f t="shared" si="9"/>
        <v>204.48000000000002</v>
      </c>
      <c r="L89" s="25"/>
      <c r="M89" s="64"/>
      <c r="N89" s="14">
        <f>N90+N95+N100+N105</f>
        <v>204.48000000000002</v>
      </c>
      <c r="O89" s="11"/>
      <c r="P89" s="11"/>
      <c r="Q89" s="12">
        <f t="shared" si="10"/>
        <v>204.48000000000002</v>
      </c>
      <c r="R89" s="25"/>
      <c r="S89" s="64"/>
      <c r="T89" s="14">
        <f>T90+T95+T100+T105</f>
        <v>204.48000000000002</v>
      </c>
      <c r="U89" s="11"/>
      <c r="V89" s="11"/>
      <c r="W89" s="12">
        <f t="shared" si="11"/>
        <v>204.48000000000002</v>
      </c>
    </row>
    <row r="90" spans="1:23" x14ac:dyDescent="0.25">
      <c r="A90" s="5"/>
      <c r="B90" s="7" t="s">
        <v>45</v>
      </c>
      <c r="C90" s="30"/>
      <c r="D90" s="25" t="s">
        <v>253</v>
      </c>
      <c r="E90" s="25"/>
      <c r="F90" s="25"/>
      <c r="G90" s="64"/>
      <c r="H90" s="14">
        <f>SUM(H91:H94)</f>
        <v>67.2</v>
      </c>
      <c r="I90" s="11"/>
      <c r="J90" s="11"/>
      <c r="K90" s="12">
        <f t="shared" si="9"/>
        <v>67.2</v>
      </c>
      <c r="L90" s="25"/>
      <c r="M90" s="64"/>
      <c r="N90" s="14">
        <f>SUM(N91:N94)</f>
        <v>67.2</v>
      </c>
      <c r="O90" s="11"/>
      <c r="P90" s="11"/>
      <c r="Q90" s="12">
        <f t="shared" si="10"/>
        <v>67.2</v>
      </c>
      <c r="R90" s="25"/>
      <c r="S90" s="64"/>
      <c r="T90" s="14">
        <f>SUM(T91:T94)</f>
        <v>67.2</v>
      </c>
      <c r="U90" s="11"/>
      <c r="V90" s="11"/>
      <c r="W90" s="12">
        <f t="shared" si="11"/>
        <v>67.2</v>
      </c>
    </row>
    <row r="91" spans="1:23" x14ac:dyDescent="0.25">
      <c r="A91" s="5"/>
      <c r="B91" s="9" t="s">
        <v>34</v>
      </c>
      <c r="C91" s="30"/>
      <c r="D91" s="25" t="s">
        <v>253</v>
      </c>
      <c r="E91" s="25" t="s">
        <v>119</v>
      </c>
      <c r="F91" s="33">
        <v>60</v>
      </c>
      <c r="G91" s="64">
        <f t="shared" si="6"/>
        <v>0.7</v>
      </c>
      <c r="H91" s="15">
        <v>42</v>
      </c>
      <c r="I91" s="11"/>
      <c r="J91" s="11"/>
      <c r="K91" s="11">
        <f t="shared" si="9"/>
        <v>42</v>
      </c>
      <c r="L91" s="33">
        <v>60</v>
      </c>
      <c r="M91" s="64">
        <f t="shared" si="7"/>
        <v>0.7</v>
      </c>
      <c r="N91" s="15">
        <v>42</v>
      </c>
      <c r="O91" s="11"/>
      <c r="P91" s="11"/>
      <c r="Q91" s="11">
        <f t="shared" si="10"/>
        <v>42</v>
      </c>
      <c r="R91" s="33">
        <v>60</v>
      </c>
      <c r="S91" s="64">
        <f t="shared" si="8"/>
        <v>0.7</v>
      </c>
      <c r="T91" s="15">
        <v>42</v>
      </c>
      <c r="U91" s="11"/>
      <c r="V91" s="11"/>
      <c r="W91" s="11">
        <f t="shared" si="11"/>
        <v>42</v>
      </c>
    </row>
    <row r="92" spans="1:23" x14ac:dyDescent="0.25">
      <c r="A92" s="5"/>
      <c r="B92" s="9" t="s">
        <v>35</v>
      </c>
      <c r="C92" s="30"/>
      <c r="D92" s="25" t="s">
        <v>253</v>
      </c>
      <c r="E92" s="25" t="s">
        <v>119</v>
      </c>
      <c r="F92" s="33">
        <v>60</v>
      </c>
      <c r="G92" s="64">
        <f t="shared" si="6"/>
        <v>0.2</v>
      </c>
      <c r="H92" s="15">
        <v>12</v>
      </c>
      <c r="I92" s="11"/>
      <c r="J92" s="11"/>
      <c r="K92" s="11">
        <f t="shared" si="9"/>
        <v>12</v>
      </c>
      <c r="L92" s="33">
        <v>60</v>
      </c>
      <c r="M92" s="64">
        <f t="shared" si="7"/>
        <v>0.2</v>
      </c>
      <c r="N92" s="15">
        <v>12</v>
      </c>
      <c r="O92" s="11"/>
      <c r="P92" s="11"/>
      <c r="Q92" s="11">
        <f t="shared" si="10"/>
        <v>12</v>
      </c>
      <c r="R92" s="33">
        <v>60</v>
      </c>
      <c r="S92" s="64">
        <f t="shared" si="8"/>
        <v>0.2</v>
      </c>
      <c r="T92" s="15">
        <v>12</v>
      </c>
      <c r="U92" s="11"/>
      <c r="V92" s="11"/>
      <c r="W92" s="11">
        <f t="shared" si="11"/>
        <v>12</v>
      </c>
    </row>
    <row r="93" spans="1:23" x14ac:dyDescent="0.25">
      <c r="A93" s="5"/>
      <c r="B93" s="9" t="s">
        <v>37</v>
      </c>
      <c r="C93" s="30"/>
      <c r="D93" s="25" t="s">
        <v>253</v>
      </c>
      <c r="E93" s="25" t="s">
        <v>119</v>
      </c>
      <c r="F93" s="33">
        <v>6</v>
      </c>
      <c r="G93" s="64">
        <f t="shared" si="6"/>
        <v>2</v>
      </c>
      <c r="H93" s="15">
        <v>12</v>
      </c>
      <c r="I93" s="11"/>
      <c r="J93" s="11"/>
      <c r="K93" s="11">
        <f t="shared" si="9"/>
        <v>12</v>
      </c>
      <c r="L93" s="33">
        <v>6</v>
      </c>
      <c r="M93" s="64">
        <f t="shared" si="7"/>
        <v>2</v>
      </c>
      <c r="N93" s="15">
        <v>12</v>
      </c>
      <c r="O93" s="11"/>
      <c r="P93" s="11"/>
      <c r="Q93" s="11">
        <f t="shared" si="10"/>
        <v>12</v>
      </c>
      <c r="R93" s="33">
        <v>6</v>
      </c>
      <c r="S93" s="64">
        <f t="shared" si="8"/>
        <v>2</v>
      </c>
      <c r="T93" s="15">
        <v>12</v>
      </c>
      <c r="U93" s="11"/>
      <c r="V93" s="11"/>
      <c r="W93" s="11">
        <f t="shared" si="11"/>
        <v>12</v>
      </c>
    </row>
    <row r="94" spans="1:23" x14ac:dyDescent="0.25">
      <c r="A94" s="5"/>
      <c r="B94" s="9" t="s">
        <v>36</v>
      </c>
      <c r="C94" s="30"/>
      <c r="D94" s="25" t="s">
        <v>253</v>
      </c>
      <c r="E94" s="25" t="s">
        <v>119</v>
      </c>
      <c r="F94" s="33">
        <v>60</v>
      </c>
      <c r="G94" s="64">
        <f t="shared" si="6"/>
        <v>0.02</v>
      </c>
      <c r="H94" s="15">
        <v>1.2</v>
      </c>
      <c r="I94" s="11"/>
      <c r="J94" s="11"/>
      <c r="K94" s="11">
        <f t="shared" si="9"/>
        <v>1.2</v>
      </c>
      <c r="L94" s="33">
        <v>60</v>
      </c>
      <c r="M94" s="64">
        <f t="shared" si="7"/>
        <v>0.02</v>
      </c>
      <c r="N94" s="15">
        <v>1.2</v>
      </c>
      <c r="O94" s="11"/>
      <c r="P94" s="11"/>
      <c r="Q94" s="11">
        <f t="shared" si="10"/>
        <v>1.2</v>
      </c>
      <c r="R94" s="33">
        <v>60</v>
      </c>
      <c r="S94" s="64">
        <f t="shared" si="8"/>
        <v>0.02</v>
      </c>
      <c r="T94" s="15">
        <v>1.2</v>
      </c>
      <c r="U94" s="11"/>
      <c r="V94" s="11"/>
      <c r="W94" s="11">
        <f t="shared" si="11"/>
        <v>1.2</v>
      </c>
    </row>
    <row r="95" spans="1:23" x14ac:dyDescent="0.25">
      <c r="A95" s="5"/>
      <c r="B95" s="7" t="s">
        <v>46</v>
      </c>
      <c r="C95" s="30"/>
      <c r="D95" s="25" t="s">
        <v>253</v>
      </c>
      <c r="E95" s="25"/>
      <c r="F95" s="25"/>
      <c r="G95" s="64"/>
      <c r="H95" s="14">
        <f>SUM(H96:H99)</f>
        <v>54.9</v>
      </c>
      <c r="I95" s="11"/>
      <c r="J95" s="11"/>
      <c r="K95" s="12">
        <f t="shared" si="9"/>
        <v>54.9</v>
      </c>
      <c r="L95" s="25"/>
      <c r="M95" s="64"/>
      <c r="N95" s="14">
        <f>SUM(N96:N99)</f>
        <v>54.9</v>
      </c>
      <c r="O95" s="11"/>
      <c r="P95" s="11"/>
      <c r="Q95" s="12">
        <f t="shared" si="10"/>
        <v>54.9</v>
      </c>
      <c r="R95" s="25"/>
      <c r="S95" s="64"/>
      <c r="T95" s="14">
        <f>SUM(T96:T99)</f>
        <v>54.9</v>
      </c>
      <c r="U95" s="11"/>
      <c r="V95" s="11"/>
      <c r="W95" s="12">
        <f t="shared" si="11"/>
        <v>54.9</v>
      </c>
    </row>
    <row r="96" spans="1:23" x14ac:dyDescent="0.25">
      <c r="A96" s="5"/>
      <c r="B96" s="9" t="s">
        <v>34</v>
      </c>
      <c r="C96" s="30"/>
      <c r="D96" s="25" t="s">
        <v>253</v>
      </c>
      <c r="E96" s="25" t="s">
        <v>119</v>
      </c>
      <c r="F96" s="33">
        <v>45</v>
      </c>
      <c r="G96" s="64">
        <f t="shared" si="6"/>
        <v>0.8</v>
      </c>
      <c r="H96" s="15">
        <v>36</v>
      </c>
      <c r="I96" s="11"/>
      <c r="J96" s="11"/>
      <c r="K96" s="11">
        <f t="shared" si="9"/>
        <v>36</v>
      </c>
      <c r="L96" s="33">
        <v>45</v>
      </c>
      <c r="M96" s="64">
        <f t="shared" si="7"/>
        <v>0.8</v>
      </c>
      <c r="N96" s="15">
        <v>36</v>
      </c>
      <c r="O96" s="11"/>
      <c r="P96" s="11"/>
      <c r="Q96" s="11">
        <f t="shared" si="10"/>
        <v>36</v>
      </c>
      <c r="R96" s="33">
        <v>45</v>
      </c>
      <c r="S96" s="64">
        <f t="shared" si="8"/>
        <v>0.8</v>
      </c>
      <c r="T96" s="15">
        <v>36</v>
      </c>
      <c r="U96" s="11"/>
      <c r="V96" s="11"/>
      <c r="W96" s="11">
        <f t="shared" si="11"/>
        <v>36</v>
      </c>
    </row>
    <row r="97" spans="1:23" x14ac:dyDescent="0.25">
      <c r="A97" s="5"/>
      <c r="B97" s="9" t="s">
        <v>35</v>
      </c>
      <c r="C97" s="30"/>
      <c r="D97" s="25" t="s">
        <v>253</v>
      </c>
      <c r="E97" s="25" t="s">
        <v>119</v>
      </c>
      <c r="F97" s="33">
        <v>45</v>
      </c>
      <c r="G97" s="64">
        <f t="shared" si="6"/>
        <v>0.2</v>
      </c>
      <c r="H97" s="15">
        <v>9</v>
      </c>
      <c r="I97" s="11"/>
      <c r="J97" s="11"/>
      <c r="K97" s="11">
        <f t="shared" si="9"/>
        <v>9</v>
      </c>
      <c r="L97" s="33">
        <v>45</v>
      </c>
      <c r="M97" s="64">
        <f t="shared" si="7"/>
        <v>0.2</v>
      </c>
      <c r="N97" s="15">
        <v>9</v>
      </c>
      <c r="O97" s="11"/>
      <c r="P97" s="11"/>
      <c r="Q97" s="11">
        <f t="shared" si="10"/>
        <v>9</v>
      </c>
      <c r="R97" s="33">
        <v>45</v>
      </c>
      <c r="S97" s="64">
        <f t="shared" si="8"/>
        <v>0.2</v>
      </c>
      <c r="T97" s="15">
        <v>9</v>
      </c>
      <c r="U97" s="11"/>
      <c r="V97" s="11"/>
      <c r="W97" s="11">
        <f t="shared" si="11"/>
        <v>9</v>
      </c>
    </row>
    <row r="98" spans="1:23" x14ac:dyDescent="0.25">
      <c r="A98" s="5"/>
      <c r="B98" s="9" t="s">
        <v>37</v>
      </c>
      <c r="C98" s="30"/>
      <c r="D98" s="25" t="s">
        <v>253</v>
      </c>
      <c r="E98" s="25" t="s">
        <v>119</v>
      </c>
      <c r="F98" s="33">
        <v>3</v>
      </c>
      <c r="G98" s="64">
        <f t="shared" si="6"/>
        <v>3</v>
      </c>
      <c r="H98" s="15">
        <v>9</v>
      </c>
      <c r="I98" s="11"/>
      <c r="J98" s="11"/>
      <c r="K98" s="11">
        <f t="shared" si="9"/>
        <v>9</v>
      </c>
      <c r="L98" s="33">
        <v>3</v>
      </c>
      <c r="M98" s="64">
        <f t="shared" si="7"/>
        <v>3</v>
      </c>
      <c r="N98" s="15">
        <v>9</v>
      </c>
      <c r="O98" s="11"/>
      <c r="P98" s="11"/>
      <c r="Q98" s="11">
        <f t="shared" si="10"/>
        <v>9</v>
      </c>
      <c r="R98" s="33">
        <v>3</v>
      </c>
      <c r="S98" s="64">
        <f t="shared" si="8"/>
        <v>3</v>
      </c>
      <c r="T98" s="15">
        <v>9</v>
      </c>
      <c r="U98" s="11"/>
      <c r="V98" s="11"/>
      <c r="W98" s="11">
        <f t="shared" si="11"/>
        <v>9</v>
      </c>
    </row>
    <row r="99" spans="1:23" x14ac:dyDescent="0.25">
      <c r="A99" s="5"/>
      <c r="B99" s="9" t="s">
        <v>36</v>
      </c>
      <c r="C99" s="30"/>
      <c r="D99" s="25" t="s">
        <v>253</v>
      </c>
      <c r="E99" s="25" t="s">
        <v>119</v>
      </c>
      <c r="F99" s="33">
        <v>45</v>
      </c>
      <c r="G99" s="64">
        <f t="shared" si="6"/>
        <v>0.02</v>
      </c>
      <c r="H99" s="15">
        <v>0.9</v>
      </c>
      <c r="I99" s="11"/>
      <c r="J99" s="11"/>
      <c r="K99" s="11">
        <f t="shared" si="9"/>
        <v>0.9</v>
      </c>
      <c r="L99" s="33">
        <v>45</v>
      </c>
      <c r="M99" s="64">
        <f t="shared" si="7"/>
        <v>0.02</v>
      </c>
      <c r="N99" s="15">
        <v>0.9</v>
      </c>
      <c r="O99" s="11"/>
      <c r="P99" s="11"/>
      <c r="Q99" s="11">
        <f t="shared" si="10"/>
        <v>0.9</v>
      </c>
      <c r="R99" s="33">
        <v>45</v>
      </c>
      <c r="S99" s="64">
        <f t="shared" si="8"/>
        <v>0.02</v>
      </c>
      <c r="T99" s="15">
        <v>0.9</v>
      </c>
      <c r="U99" s="11"/>
      <c r="V99" s="11"/>
      <c r="W99" s="11">
        <f t="shared" si="11"/>
        <v>0.9</v>
      </c>
    </row>
    <row r="100" spans="1:23" x14ac:dyDescent="0.25">
      <c r="A100" s="5"/>
      <c r="B100" s="7" t="s">
        <v>47</v>
      </c>
      <c r="C100" s="30"/>
      <c r="D100" s="25" t="s">
        <v>253</v>
      </c>
      <c r="E100" s="25"/>
      <c r="F100" s="25"/>
      <c r="G100" s="64"/>
      <c r="H100" s="14">
        <f>SUM(H101:H104)</f>
        <v>40.08</v>
      </c>
      <c r="I100" s="11"/>
      <c r="J100" s="11"/>
      <c r="K100" s="12">
        <f t="shared" si="9"/>
        <v>40.08</v>
      </c>
      <c r="L100" s="25"/>
      <c r="M100" s="64"/>
      <c r="N100" s="14">
        <f>SUM(N101:N104)</f>
        <v>40.08</v>
      </c>
      <c r="O100" s="11"/>
      <c r="P100" s="11"/>
      <c r="Q100" s="12">
        <f t="shared" si="10"/>
        <v>40.08</v>
      </c>
      <c r="R100" s="25"/>
      <c r="S100" s="64"/>
      <c r="T100" s="14">
        <f>SUM(T101:T104)</f>
        <v>40.08</v>
      </c>
      <c r="U100" s="11"/>
      <c r="V100" s="11"/>
      <c r="W100" s="12">
        <f t="shared" si="11"/>
        <v>40.08</v>
      </c>
    </row>
    <row r="101" spans="1:23" x14ac:dyDescent="0.25">
      <c r="A101" s="5"/>
      <c r="B101" s="9" t="s">
        <v>34</v>
      </c>
      <c r="C101" s="30"/>
      <c r="D101" s="25" t="s">
        <v>253</v>
      </c>
      <c r="E101" s="25" t="s">
        <v>119</v>
      </c>
      <c r="F101" s="33">
        <v>24</v>
      </c>
      <c r="G101" s="64">
        <f t="shared" si="6"/>
        <v>0.70000000000000007</v>
      </c>
      <c r="H101" s="15">
        <v>16.8</v>
      </c>
      <c r="I101" s="11"/>
      <c r="J101" s="11"/>
      <c r="K101" s="11">
        <f t="shared" si="9"/>
        <v>16.8</v>
      </c>
      <c r="L101" s="33">
        <v>24</v>
      </c>
      <c r="M101" s="64">
        <f t="shared" si="7"/>
        <v>0.70000000000000007</v>
      </c>
      <c r="N101" s="15">
        <v>16.8</v>
      </c>
      <c r="O101" s="11"/>
      <c r="P101" s="11"/>
      <c r="Q101" s="11">
        <f t="shared" si="10"/>
        <v>16.8</v>
      </c>
      <c r="R101" s="33">
        <v>24</v>
      </c>
      <c r="S101" s="64">
        <f t="shared" si="8"/>
        <v>0.70000000000000007</v>
      </c>
      <c r="T101" s="15">
        <v>16.8</v>
      </c>
      <c r="U101" s="11"/>
      <c r="V101" s="11"/>
      <c r="W101" s="11">
        <f t="shared" si="11"/>
        <v>16.8</v>
      </c>
    </row>
    <row r="102" spans="1:23" x14ac:dyDescent="0.25">
      <c r="A102" s="5"/>
      <c r="B102" s="9" t="s">
        <v>35</v>
      </c>
      <c r="C102" s="30"/>
      <c r="D102" s="25" t="s">
        <v>253</v>
      </c>
      <c r="E102" s="25" t="s">
        <v>119</v>
      </c>
      <c r="F102" s="33">
        <v>24</v>
      </c>
      <c r="G102" s="64">
        <f t="shared" si="6"/>
        <v>0.19999999999999998</v>
      </c>
      <c r="H102" s="15">
        <v>4.8</v>
      </c>
      <c r="I102" s="11"/>
      <c r="J102" s="11"/>
      <c r="K102" s="11">
        <f t="shared" si="9"/>
        <v>4.8</v>
      </c>
      <c r="L102" s="33">
        <v>24</v>
      </c>
      <c r="M102" s="64">
        <f t="shared" si="7"/>
        <v>0.19999999999999998</v>
      </c>
      <c r="N102" s="15">
        <v>4.8</v>
      </c>
      <c r="O102" s="11"/>
      <c r="P102" s="11"/>
      <c r="Q102" s="11">
        <f t="shared" si="10"/>
        <v>4.8</v>
      </c>
      <c r="R102" s="33">
        <v>24</v>
      </c>
      <c r="S102" s="64">
        <f t="shared" si="8"/>
        <v>0.19999999999999998</v>
      </c>
      <c r="T102" s="15">
        <v>4.8</v>
      </c>
      <c r="U102" s="11"/>
      <c r="V102" s="11"/>
      <c r="W102" s="11">
        <f t="shared" si="11"/>
        <v>4.8</v>
      </c>
    </row>
    <row r="103" spans="1:23" x14ac:dyDescent="0.25">
      <c r="A103" s="5"/>
      <c r="B103" s="9" t="s">
        <v>36</v>
      </c>
      <c r="C103" s="30"/>
      <c r="D103" s="25" t="s">
        <v>253</v>
      </c>
      <c r="E103" s="25" t="s">
        <v>119</v>
      </c>
      <c r="F103" s="33">
        <v>24</v>
      </c>
      <c r="G103" s="64">
        <f t="shared" si="6"/>
        <v>0.02</v>
      </c>
      <c r="H103" s="15">
        <v>0.48</v>
      </c>
      <c r="I103" s="11"/>
      <c r="J103" s="11"/>
      <c r="K103" s="11">
        <f t="shared" si="9"/>
        <v>0.48</v>
      </c>
      <c r="L103" s="33">
        <v>24</v>
      </c>
      <c r="M103" s="64">
        <f t="shared" si="7"/>
        <v>0.02</v>
      </c>
      <c r="N103" s="15">
        <v>0.48</v>
      </c>
      <c r="O103" s="11"/>
      <c r="P103" s="11"/>
      <c r="Q103" s="11">
        <f t="shared" si="10"/>
        <v>0.48</v>
      </c>
      <c r="R103" s="33">
        <v>24</v>
      </c>
      <c r="S103" s="64">
        <f t="shared" si="8"/>
        <v>0.02</v>
      </c>
      <c r="T103" s="15">
        <v>0.48</v>
      </c>
      <c r="U103" s="11"/>
      <c r="V103" s="11"/>
      <c r="W103" s="11">
        <f t="shared" si="11"/>
        <v>0.48</v>
      </c>
    </row>
    <row r="104" spans="1:23" x14ac:dyDescent="0.25">
      <c r="A104" s="5"/>
      <c r="B104" s="9" t="s">
        <v>37</v>
      </c>
      <c r="C104" s="30"/>
      <c r="D104" s="25" t="s">
        <v>253</v>
      </c>
      <c r="E104" s="25" t="s">
        <v>119</v>
      </c>
      <c r="F104" s="33">
        <v>9</v>
      </c>
      <c r="G104" s="64">
        <f t="shared" si="6"/>
        <v>2</v>
      </c>
      <c r="H104" s="15">
        <v>18</v>
      </c>
      <c r="I104" s="11"/>
      <c r="J104" s="11"/>
      <c r="K104" s="11">
        <f t="shared" si="9"/>
        <v>18</v>
      </c>
      <c r="L104" s="33">
        <v>9</v>
      </c>
      <c r="M104" s="64">
        <f t="shared" si="7"/>
        <v>2</v>
      </c>
      <c r="N104" s="15">
        <v>18</v>
      </c>
      <c r="O104" s="11"/>
      <c r="P104" s="11"/>
      <c r="Q104" s="11">
        <f t="shared" si="10"/>
        <v>18</v>
      </c>
      <c r="R104" s="33">
        <v>9</v>
      </c>
      <c r="S104" s="64">
        <f t="shared" si="8"/>
        <v>2</v>
      </c>
      <c r="T104" s="15">
        <v>18</v>
      </c>
      <c r="U104" s="11"/>
      <c r="V104" s="11"/>
      <c r="W104" s="11">
        <f t="shared" si="11"/>
        <v>18</v>
      </c>
    </row>
    <row r="105" spans="1:23" ht="15.75" customHeight="1" x14ac:dyDescent="0.25">
      <c r="A105" s="5"/>
      <c r="B105" s="7" t="s">
        <v>159</v>
      </c>
      <c r="C105" s="30"/>
      <c r="D105" s="25" t="s">
        <v>253</v>
      </c>
      <c r="E105" s="25"/>
      <c r="F105" s="25"/>
      <c r="G105" s="64"/>
      <c r="H105" s="14">
        <f>SUM(H106:H108)</f>
        <v>42.3</v>
      </c>
      <c r="I105" s="11"/>
      <c r="J105" s="11"/>
      <c r="K105" s="14">
        <f t="shared" si="9"/>
        <v>42.3</v>
      </c>
      <c r="L105" s="25"/>
      <c r="M105" s="64"/>
      <c r="N105" s="14">
        <f>SUM(N106:N108)</f>
        <v>42.3</v>
      </c>
      <c r="O105" s="11"/>
      <c r="P105" s="11"/>
      <c r="Q105" s="14">
        <f t="shared" si="10"/>
        <v>42.3</v>
      </c>
      <c r="R105" s="25"/>
      <c r="S105" s="64"/>
      <c r="T105" s="14">
        <f>SUM(T106:T108)</f>
        <v>42.3</v>
      </c>
      <c r="U105" s="11"/>
      <c r="V105" s="11"/>
      <c r="W105" s="14">
        <f t="shared" si="11"/>
        <v>42.3</v>
      </c>
    </row>
    <row r="106" spans="1:23" x14ac:dyDescent="0.25">
      <c r="A106" s="5"/>
      <c r="B106" s="9" t="s">
        <v>34</v>
      </c>
      <c r="C106" s="30"/>
      <c r="D106" s="25" t="s">
        <v>253</v>
      </c>
      <c r="E106" s="25" t="s">
        <v>119</v>
      </c>
      <c r="F106" s="33">
        <v>27</v>
      </c>
      <c r="G106" s="64">
        <f t="shared" si="6"/>
        <v>0.7</v>
      </c>
      <c r="H106" s="15">
        <v>18.899999999999999</v>
      </c>
      <c r="I106" s="11"/>
      <c r="J106" s="11"/>
      <c r="K106" s="15">
        <f t="shared" si="9"/>
        <v>18.899999999999999</v>
      </c>
      <c r="L106" s="33">
        <v>27</v>
      </c>
      <c r="M106" s="64">
        <f t="shared" si="7"/>
        <v>0.7</v>
      </c>
      <c r="N106" s="15">
        <v>18.899999999999999</v>
      </c>
      <c r="O106" s="11"/>
      <c r="P106" s="11"/>
      <c r="Q106" s="15">
        <f t="shared" si="10"/>
        <v>18.899999999999999</v>
      </c>
      <c r="R106" s="33">
        <v>27</v>
      </c>
      <c r="S106" s="64">
        <f t="shared" si="8"/>
        <v>0.7</v>
      </c>
      <c r="T106" s="15">
        <v>18.899999999999999</v>
      </c>
      <c r="U106" s="11"/>
      <c r="V106" s="11"/>
      <c r="W106" s="15">
        <f t="shared" si="11"/>
        <v>18.899999999999999</v>
      </c>
    </row>
    <row r="107" spans="1:23" x14ac:dyDescent="0.25">
      <c r="A107" s="5"/>
      <c r="B107" s="9" t="s">
        <v>35</v>
      </c>
      <c r="C107" s="30"/>
      <c r="D107" s="25" t="s">
        <v>253</v>
      </c>
      <c r="E107" s="25" t="s">
        <v>119</v>
      </c>
      <c r="F107" s="33">
        <v>27</v>
      </c>
      <c r="G107" s="64">
        <f t="shared" si="6"/>
        <v>0.2</v>
      </c>
      <c r="H107" s="15">
        <v>5.4</v>
      </c>
      <c r="I107" s="11"/>
      <c r="J107" s="11"/>
      <c r="K107" s="15">
        <f t="shared" si="9"/>
        <v>5.4</v>
      </c>
      <c r="L107" s="33">
        <v>27</v>
      </c>
      <c r="M107" s="64">
        <f t="shared" si="7"/>
        <v>0.2</v>
      </c>
      <c r="N107" s="15">
        <v>5.4</v>
      </c>
      <c r="O107" s="11"/>
      <c r="P107" s="11"/>
      <c r="Q107" s="15">
        <f t="shared" si="10"/>
        <v>5.4</v>
      </c>
      <c r="R107" s="33">
        <v>27</v>
      </c>
      <c r="S107" s="64">
        <f t="shared" si="8"/>
        <v>0.2</v>
      </c>
      <c r="T107" s="15">
        <v>5.4</v>
      </c>
      <c r="U107" s="11"/>
      <c r="V107" s="11"/>
      <c r="W107" s="15">
        <f t="shared" si="11"/>
        <v>5.4</v>
      </c>
    </row>
    <row r="108" spans="1:23" x14ac:dyDescent="0.25">
      <c r="A108" s="5"/>
      <c r="B108" s="9" t="s">
        <v>37</v>
      </c>
      <c r="C108" s="30"/>
      <c r="D108" s="25" t="s">
        <v>253</v>
      </c>
      <c r="E108" s="25" t="s">
        <v>119</v>
      </c>
      <c r="F108" s="33">
        <v>9</v>
      </c>
      <c r="G108" s="64">
        <f t="shared" si="6"/>
        <v>2</v>
      </c>
      <c r="H108" s="15">
        <v>18</v>
      </c>
      <c r="I108" s="11"/>
      <c r="J108" s="11"/>
      <c r="K108" s="15">
        <f t="shared" si="9"/>
        <v>18</v>
      </c>
      <c r="L108" s="33">
        <v>9</v>
      </c>
      <c r="M108" s="64">
        <f t="shared" si="7"/>
        <v>2</v>
      </c>
      <c r="N108" s="15">
        <v>18</v>
      </c>
      <c r="O108" s="11"/>
      <c r="P108" s="11"/>
      <c r="Q108" s="15">
        <f t="shared" si="10"/>
        <v>18</v>
      </c>
      <c r="R108" s="33">
        <v>9</v>
      </c>
      <c r="S108" s="64">
        <f t="shared" si="8"/>
        <v>2</v>
      </c>
      <c r="T108" s="15">
        <v>18</v>
      </c>
      <c r="U108" s="11"/>
      <c r="V108" s="11"/>
      <c r="W108" s="15">
        <f t="shared" si="11"/>
        <v>18</v>
      </c>
    </row>
    <row r="109" spans="1:23" ht="28.5" x14ac:dyDescent="0.25">
      <c r="A109" s="5"/>
      <c r="B109" s="7" t="s">
        <v>48</v>
      </c>
      <c r="C109" s="30"/>
      <c r="D109" s="25" t="s">
        <v>253</v>
      </c>
      <c r="E109" s="34"/>
      <c r="F109" s="34"/>
      <c r="G109" s="64"/>
      <c r="H109" s="14">
        <f>H110+H116</f>
        <v>82.600000000000009</v>
      </c>
      <c r="I109" s="11"/>
      <c r="J109" s="11"/>
      <c r="K109" s="14">
        <f t="shared" si="9"/>
        <v>82.600000000000009</v>
      </c>
      <c r="L109" s="34"/>
      <c r="M109" s="64"/>
      <c r="N109" s="14">
        <f>N110+N116</f>
        <v>82.600000000000009</v>
      </c>
      <c r="O109" s="11"/>
      <c r="P109" s="11"/>
      <c r="Q109" s="14">
        <f t="shared" si="10"/>
        <v>82.600000000000009</v>
      </c>
      <c r="R109" s="34"/>
      <c r="S109" s="64"/>
      <c r="T109" s="14">
        <f>T110+T116</f>
        <v>82.600000000000009</v>
      </c>
      <c r="U109" s="11"/>
      <c r="V109" s="11"/>
      <c r="W109" s="14">
        <f t="shared" si="11"/>
        <v>82.600000000000009</v>
      </c>
    </row>
    <row r="110" spans="1:23" x14ac:dyDescent="0.25">
      <c r="A110" s="5"/>
      <c r="B110" s="7" t="s">
        <v>49</v>
      </c>
      <c r="C110" s="30"/>
      <c r="D110" s="25" t="s">
        <v>253</v>
      </c>
      <c r="E110" s="34"/>
      <c r="F110" s="34"/>
      <c r="G110" s="64"/>
      <c r="H110" s="14">
        <f>SUM(H111:H115)</f>
        <v>56.800000000000004</v>
      </c>
      <c r="I110" s="11"/>
      <c r="J110" s="11"/>
      <c r="K110" s="14">
        <f t="shared" si="9"/>
        <v>56.800000000000004</v>
      </c>
      <c r="L110" s="34"/>
      <c r="M110" s="64"/>
      <c r="N110" s="14">
        <f>SUM(N111:N115)</f>
        <v>56.800000000000004</v>
      </c>
      <c r="O110" s="11"/>
      <c r="P110" s="11"/>
      <c r="Q110" s="14">
        <f t="shared" si="10"/>
        <v>56.800000000000004</v>
      </c>
      <c r="R110" s="34"/>
      <c r="S110" s="64"/>
      <c r="T110" s="14">
        <f>SUM(T111:T115)</f>
        <v>56.800000000000004</v>
      </c>
      <c r="U110" s="11"/>
      <c r="V110" s="11"/>
      <c r="W110" s="14">
        <f t="shared" si="11"/>
        <v>56.800000000000004</v>
      </c>
    </row>
    <row r="111" spans="1:23" x14ac:dyDescent="0.25">
      <c r="A111" s="5"/>
      <c r="B111" s="9" t="s">
        <v>34</v>
      </c>
      <c r="C111" s="30"/>
      <c r="D111" s="25" t="s">
        <v>253</v>
      </c>
      <c r="E111" s="25" t="s">
        <v>119</v>
      </c>
      <c r="F111" s="33">
        <v>60</v>
      </c>
      <c r="G111" s="64">
        <f t="shared" ref="G111:G119" si="12">H111/F111</f>
        <v>0.7</v>
      </c>
      <c r="H111" s="15">
        <v>42</v>
      </c>
      <c r="I111" s="11"/>
      <c r="J111" s="11"/>
      <c r="K111" s="15">
        <f t="shared" si="9"/>
        <v>42</v>
      </c>
      <c r="L111" s="33">
        <v>60</v>
      </c>
      <c r="M111" s="64">
        <f t="shared" ref="M111:M119" si="13">N111/L111</f>
        <v>0.7</v>
      </c>
      <c r="N111" s="15">
        <v>42</v>
      </c>
      <c r="O111" s="11"/>
      <c r="P111" s="11"/>
      <c r="Q111" s="15">
        <f t="shared" si="10"/>
        <v>42</v>
      </c>
      <c r="R111" s="33">
        <v>60</v>
      </c>
      <c r="S111" s="64">
        <f t="shared" ref="S111:S119" si="14">T111/R111</f>
        <v>0.7</v>
      </c>
      <c r="T111" s="15">
        <v>42</v>
      </c>
      <c r="U111" s="11"/>
      <c r="V111" s="11"/>
      <c r="W111" s="15">
        <f t="shared" si="11"/>
        <v>42</v>
      </c>
    </row>
    <row r="112" spans="1:23" x14ac:dyDescent="0.25">
      <c r="A112" s="5"/>
      <c r="B112" s="9" t="s">
        <v>35</v>
      </c>
      <c r="C112" s="30"/>
      <c r="D112" s="25" t="s">
        <v>253</v>
      </c>
      <c r="E112" s="25" t="s">
        <v>119</v>
      </c>
      <c r="F112" s="33">
        <v>60</v>
      </c>
      <c r="G112" s="64">
        <f t="shared" si="12"/>
        <v>0.2</v>
      </c>
      <c r="H112" s="15">
        <v>12</v>
      </c>
      <c r="I112" s="11"/>
      <c r="J112" s="11"/>
      <c r="K112" s="15">
        <f t="shared" si="9"/>
        <v>12</v>
      </c>
      <c r="L112" s="33">
        <v>60</v>
      </c>
      <c r="M112" s="64">
        <f t="shared" si="13"/>
        <v>0.2</v>
      </c>
      <c r="N112" s="15">
        <v>12</v>
      </c>
      <c r="O112" s="11"/>
      <c r="P112" s="11"/>
      <c r="Q112" s="15">
        <f t="shared" si="10"/>
        <v>12</v>
      </c>
      <c r="R112" s="33">
        <v>60</v>
      </c>
      <c r="S112" s="64">
        <f t="shared" si="14"/>
        <v>0.2</v>
      </c>
      <c r="T112" s="15">
        <v>12</v>
      </c>
      <c r="U112" s="11"/>
      <c r="V112" s="11"/>
      <c r="W112" s="15">
        <f t="shared" si="11"/>
        <v>12</v>
      </c>
    </row>
    <row r="113" spans="1:23" x14ac:dyDescent="0.25">
      <c r="A113" s="5"/>
      <c r="B113" s="9" t="s">
        <v>50</v>
      </c>
      <c r="C113" s="30"/>
      <c r="D113" s="25" t="s">
        <v>253</v>
      </c>
      <c r="E113" s="25" t="s">
        <v>119</v>
      </c>
      <c r="F113" s="33">
        <v>0</v>
      </c>
      <c r="G113" s="64"/>
      <c r="H113" s="15">
        <v>0</v>
      </c>
      <c r="I113" s="11"/>
      <c r="J113" s="11"/>
      <c r="K113" s="15">
        <f t="shared" si="9"/>
        <v>0</v>
      </c>
      <c r="L113" s="33">
        <v>0</v>
      </c>
      <c r="M113" s="64"/>
      <c r="N113" s="15">
        <v>0</v>
      </c>
      <c r="O113" s="11"/>
      <c r="P113" s="11"/>
      <c r="Q113" s="15">
        <f t="shared" si="10"/>
        <v>0</v>
      </c>
      <c r="R113" s="33">
        <v>0</v>
      </c>
      <c r="S113" s="64"/>
      <c r="T113" s="15">
        <v>0</v>
      </c>
      <c r="U113" s="11"/>
      <c r="V113" s="11"/>
      <c r="W113" s="15">
        <f t="shared" si="11"/>
        <v>0</v>
      </c>
    </row>
    <row r="114" spans="1:23" x14ac:dyDescent="0.25">
      <c r="A114" s="5"/>
      <c r="B114" s="9" t="s">
        <v>51</v>
      </c>
      <c r="C114" s="30"/>
      <c r="D114" s="25" t="s">
        <v>253</v>
      </c>
      <c r="E114" s="25" t="s">
        <v>119</v>
      </c>
      <c r="F114" s="33">
        <v>2</v>
      </c>
      <c r="G114" s="64">
        <f t="shared" si="12"/>
        <v>0.8</v>
      </c>
      <c r="H114" s="15">
        <v>1.6</v>
      </c>
      <c r="I114" s="11"/>
      <c r="J114" s="11"/>
      <c r="K114" s="15">
        <f t="shared" si="9"/>
        <v>1.6</v>
      </c>
      <c r="L114" s="33">
        <v>2</v>
      </c>
      <c r="M114" s="64">
        <f t="shared" si="13"/>
        <v>0.8</v>
      </c>
      <c r="N114" s="15">
        <v>1.6</v>
      </c>
      <c r="O114" s="11"/>
      <c r="P114" s="11"/>
      <c r="Q114" s="15">
        <f t="shared" si="10"/>
        <v>1.6</v>
      </c>
      <c r="R114" s="33">
        <v>2</v>
      </c>
      <c r="S114" s="64">
        <f t="shared" si="14"/>
        <v>0.8</v>
      </c>
      <c r="T114" s="15">
        <v>1.6</v>
      </c>
      <c r="U114" s="11"/>
      <c r="V114" s="11"/>
      <c r="W114" s="15">
        <f t="shared" si="11"/>
        <v>1.6</v>
      </c>
    </row>
    <row r="115" spans="1:23" x14ac:dyDescent="0.25">
      <c r="A115" s="5"/>
      <c r="B115" s="9" t="s">
        <v>36</v>
      </c>
      <c r="C115" s="30"/>
      <c r="D115" s="25" t="s">
        <v>253</v>
      </c>
      <c r="E115" s="25" t="s">
        <v>119</v>
      </c>
      <c r="F115" s="33">
        <v>60</v>
      </c>
      <c r="G115" s="64">
        <f t="shared" si="12"/>
        <v>0.02</v>
      </c>
      <c r="H115" s="15">
        <v>1.2</v>
      </c>
      <c r="I115" s="11"/>
      <c r="J115" s="11"/>
      <c r="K115" s="15">
        <f t="shared" si="9"/>
        <v>1.2</v>
      </c>
      <c r="L115" s="33">
        <v>60</v>
      </c>
      <c r="M115" s="64">
        <f t="shared" si="13"/>
        <v>0.02</v>
      </c>
      <c r="N115" s="15">
        <v>1.2</v>
      </c>
      <c r="O115" s="11"/>
      <c r="P115" s="11"/>
      <c r="Q115" s="15">
        <f t="shared" si="10"/>
        <v>1.2</v>
      </c>
      <c r="R115" s="33">
        <v>60</v>
      </c>
      <c r="S115" s="64">
        <f t="shared" si="14"/>
        <v>0.02</v>
      </c>
      <c r="T115" s="15">
        <v>1.2</v>
      </c>
      <c r="U115" s="11"/>
      <c r="V115" s="11"/>
      <c r="W115" s="15">
        <f t="shared" si="11"/>
        <v>1.2</v>
      </c>
    </row>
    <row r="116" spans="1:23" x14ac:dyDescent="0.25">
      <c r="A116" s="5"/>
      <c r="B116" s="7" t="s">
        <v>52</v>
      </c>
      <c r="C116" s="30"/>
      <c r="D116" s="25" t="s">
        <v>253</v>
      </c>
      <c r="E116" s="25"/>
      <c r="F116" s="25"/>
      <c r="G116" s="64"/>
      <c r="H116" s="14">
        <f>SUM(H117:H120)</f>
        <v>25.8</v>
      </c>
      <c r="I116" s="11"/>
      <c r="J116" s="11"/>
      <c r="K116" s="14">
        <f t="shared" si="9"/>
        <v>25.8</v>
      </c>
      <c r="L116" s="25"/>
      <c r="M116" s="64"/>
      <c r="N116" s="14">
        <f>SUM(N117:N120)</f>
        <v>25.8</v>
      </c>
      <c r="O116" s="11"/>
      <c r="P116" s="11"/>
      <c r="Q116" s="14">
        <f t="shared" si="10"/>
        <v>25.8</v>
      </c>
      <c r="R116" s="25"/>
      <c r="S116" s="64"/>
      <c r="T116" s="14">
        <f>SUM(T117:T120)</f>
        <v>25.8</v>
      </c>
      <c r="U116" s="11"/>
      <c r="V116" s="11"/>
      <c r="W116" s="14">
        <f t="shared" si="11"/>
        <v>25.8</v>
      </c>
    </row>
    <row r="117" spans="1:23" x14ac:dyDescent="0.25">
      <c r="A117" s="5"/>
      <c r="B117" s="9" t="s">
        <v>34</v>
      </c>
      <c r="C117" s="30"/>
      <c r="D117" s="25" t="s">
        <v>253</v>
      </c>
      <c r="E117" s="25" t="s">
        <v>119</v>
      </c>
      <c r="F117" s="33">
        <v>24</v>
      </c>
      <c r="G117" s="64">
        <f t="shared" si="12"/>
        <v>0.6</v>
      </c>
      <c r="H117" s="15">
        <v>14.4</v>
      </c>
      <c r="I117" s="11"/>
      <c r="J117" s="11"/>
      <c r="K117" s="15">
        <f t="shared" si="9"/>
        <v>14.4</v>
      </c>
      <c r="L117" s="33">
        <v>24</v>
      </c>
      <c r="M117" s="64">
        <f t="shared" si="13"/>
        <v>0.6</v>
      </c>
      <c r="N117" s="15">
        <v>14.4</v>
      </c>
      <c r="O117" s="11"/>
      <c r="P117" s="11"/>
      <c r="Q117" s="15">
        <f t="shared" si="10"/>
        <v>14.4</v>
      </c>
      <c r="R117" s="33">
        <v>24</v>
      </c>
      <c r="S117" s="64">
        <f t="shared" si="14"/>
        <v>0.6</v>
      </c>
      <c r="T117" s="15">
        <v>14.4</v>
      </c>
      <c r="U117" s="11"/>
      <c r="V117" s="11"/>
      <c r="W117" s="15">
        <f t="shared" si="11"/>
        <v>14.4</v>
      </c>
    </row>
    <row r="118" spans="1:23" x14ac:dyDescent="0.25">
      <c r="A118" s="5"/>
      <c r="B118" s="9" t="s">
        <v>35</v>
      </c>
      <c r="C118" s="30"/>
      <c r="D118" s="25" t="s">
        <v>253</v>
      </c>
      <c r="E118" s="25" t="s">
        <v>119</v>
      </c>
      <c r="F118" s="33">
        <v>24</v>
      </c>
      <c r="G118" s="64">
        <f t="shared" si="12"/>
        <v>0.19999999999999998</v>
      </c>
      <c r="H118" s="15">
        <v>4.8</v>
      </c>
      <c r="I118" s="11"/>
      <c r="J118" s="11"/>
      <c r="K118" s="15">
        <f t="shared" si="9"/>
        <v>4.8</v>
      </c>
      <c r="L118" s="33">
        <v>24</v>
      </c>
      <c r="M118" s="64">
        <f t="shared" si="13"/>
        <v>0.19999999999999998</v>
      </c>
      <c r="N118" s="15">
        <v>4.8</v>
      </c>
      <c r="O118" s="11"/>
      <c r="P118" s="11"/>
      <c r="Q118" s="15">
        <f t="shared" si="10"/>
        <v>4.8</v>
      </c>
      <c r="R118" s="33">
        <v>24</v>
      </c>
      <c r="S118" s="64">
        <f t="shared" si="14"/>
        <v>0.19999999999999998</v>
      </c>
      <c r="T118" s="15">
        <v>4.8</v>
      </c>
      <c r="U118" s="11"/>
      <c r="V118" s="11"/>
      <c r="W118" s="15">
        <f t="shared" si="11"/>
        <v>4.8</v>
      </c>
    </row>
    <row r="119" spans="1:23" x14ac:dyDescent="0.25">
      <c r="A119" s="5"/>
      <c r="B119" s="9" t="s">
        <v>36</v>
      </c>
      <c r="C119" s="30"/>
      <c r="D119" s="25" t="s">
        <v>253</v>
      </c>
      <c r="E119" s="25" t="s">
        <v>119</v>
      </c>
      <c r="F119" s="33">
        <v>24</v>
      </c>
      <c r="G119" s="64">
        <f t="shared" si="12"/>
        <v>2.4999999999999998E-2</v>
      </c>
      <c r="H119" s="15">
        <v>0.6</v>
      </c>
      <c r="I119" s="11"/>
      <c r="J119" s="11"/>
      <c r="K119" s="15">
        <f t="shared" si="9"/>
        <v>0.6</v>
      </c>
      <c r="L119" s="33">
        <v>24</v>
      </c>
      <c r="M119" s="64">
        <f t="shared" si="13"/>
        <v>2.4999999999999998E-2</v>
      </c>
      <c r="N119" s="15">
        <v>0.6</v>
      </c>
      <c r="O119" s="11"/>
      <c r="P119" s="11"/>
      <c r="Q119" s="15">
        <f t="shared" si="10"/>
        <v>0.6</v>
      </c>
      <c r="R119" s="33">
        <v>24</v>
      </c>
      <c r="S119" s="64">
        <f t="shared" si="14"/>
        <v>2.4999999999999998E-2</v>
      </c>
      <c r="T119" s="15">
        <v>0.6</v>
      </c>
      <c r="U119" s="11"/>
      <c r="V119" s="11"/>
      <c r="W119" s="15">
        <f t="shared" si="11"/>
        <v>0.6</v>
      </c>
    </row>
    <row r="120" spans="1:23" x14ac:dyDescent="0.25">
      <c r="A120" s="5"/>
      <c r="B120" s="9" t="s">
        <v>37</v>
      </c>
      <c r="C120" s="30"/>
      <c r="D120" s="25" t="s">
        <v>253</v>
      </c>
      <c r="E120" s="25" t="s">
        <v>119</v>
      </c>
      <c r="F120" s="33">
        <v>3</v>
      </c>
      <c r="G120" s="64">
        <f>H120/F120</f>
        <v>2</v>
      </c>
      <c r="H120" s="15">
        <v>6</v>
      </c>
      <c r="I120" s="11"/>
      <c r="J120" s="11"/>
      <c r="K120" s="15">
        <f t="shared" si="9"/>
        <v>6</v>
      </c>
      <c r="L120" s="33">
        <v>3</v>
      </c>
      <c r="M120" s="64">
        <f>N120/L120</f>
        <v>2</v>
      </c>
      <c r="N120" s="15">
        <v>6</v>
      </c>
      <c r="O120" s="11"/>
      <c r="P120" s="11"/>
      <c r="Q120" s="15">
        <f t="shared" si="10"/>
        <v>6</v>
      </c>
      <c r="R120" s="33">
        <v>3</v>
      </c>
      <c r="S120" s="64">
        <f>T120/R120</f>
        <v>2</v>
      </c>
      <c r="T120" s="15">
        <v>6</v>
      </c>
      <c r="U120" s="11"/>
      <c r="V120" s="11"/>
      <c r="W120" s="15">
        <f t="shared" si="11"/>
        <v>6</v>
      </c>
    </row>
    <row r="121" spans="1:23" s="41" customFormat="1" ht="28.5" x14ac:dyDescent="0.25">
      <c r="A121" s="36"/>
      <c r="B121" s="45" t="s">
        <v>53</v>
      </c>
      <c r="C121" s="38"/>
      <c r="D121" s="25" t="s">
        <v>253</v>
      </c>
      <c r="E121" s="46"/>
      <c r="F121" s="46"/>
      <c r="G121" s="38"/>
      <c r="H121" s="59">
        <f>H132+H136+H122</f>
        <v>136.10000000000002</v>
      </c>
      <c r="I121" s="40"/>
      <c r="J121" s="40"/>
      <c r="K121" s="59">
        <f t="shared" si="9"/>
        <v>136.10000000000002</v>
      </c>
      <c r="L121" s="46"/>
      <c r="M121" s="38"/>
      <c r="N121" s="59">
        <f>N132+N136+N122</f>
        <v>136.10000000000002</v>
      </c>
      <c r="O121" s="40"/>
      <c r="P121" s="40"/>
      <c r="Q121" s="59">
        <f t="shared" si="10"/>
        <v>136.10000000000002</v>
      </c>
      <c r="R121" s="46"/>
      <c r="S121" s="38"/>
      <c r="T121" s="59">
        <f>T132+T136+T122</f>
        <v>136.10000000000002</v>
      </c>
      <c r="U121" s="40"/>
      <c r="V121" s="40"/>
      <c r="W121" s="59">
        <f t="shared" si="11"/>
        <v>136.10000000000002</v>
      </c>
    </row>
    <row r="122" spans="1:23" ht="28.5" x14ac:dyDescent="0.25">
      <c r="A122" s="70"/>
      <c r="B122" s="7" t="s">
        <v>200</v>
      </c>
      <c r="C122" s="47"/>
      <c r="D122" s="25" t="s">
        <v>253</v>
      </c>
      <c r="E122" s="25"/>
      <c r="F122" s="25"/>
      <c r="G122" s="47"/>
      <c r="H122" s="14">
        <f>SUM(H123:H131)</f>
        <v>49.7</v>
      </c>
      <c r="I122" s="11"/>
      <c r="J122" s="11"/>
      <c r="K122" s="14">
        <f t="shared" si="9"/>
        <v>49.7</v>
      </c>
      <c r="L122" s="25"/>
      <c r="M122" s="61"/>
      <c r="N122" s="14">
        <f>SUM(N123:N131)</f>
        <v>49.7</v>
      </c>
      <c r="O122" s="11"/>
      <c r="P122" s="11"/>
      <c r="Q122" s="14">
        <f t="shared" si="10"/>
        <v>49.7</v>
      </c>
      <c r="R122" s="25"/>
      <c r="S122" s="61"/>
      <c r="T122" s="14">
        <f>SUM(T123:T131)</f>
        <v>49.7</v>
      </c>
      <c r="U122" s="11"/>
      <c r="V122" s="11"/>
      <c r="W122" s="14">
        <f t="shared" si="11"/>
        <v>49.7</v>
      </c>
    </row>
    <row r="123" spans="1:23" x14ac:dyDescent="0.25">
      <c r="A123" s="70"/>
      <c r="B123" s="9" t="s">
        <v>65</v>
      </c>
      <c r="C123" s="47"/>
      <c r="D123" s="25" t="s">
        <v>253</v>
      </c>
      <c r="E123" s="25"/>
      <c r="F123" s="33"/>
      <c r="G123" s="47"/>
      <c r="H123" s="15">
        <v>2.7</v>
      </c>
      <c r="I123" s="11"/>
      <c r="J123" s="11"/>
      <c r="K123" s="15">
        <f t="shared" si="9"/>
        <v>2.7</v>
      </c>
      <c r="L123" s="33"/>
      <c r="M123" s="61"/>
      <c r="N123" s="15">
        <v>2.7</v>
      </c>
      <c r="O123" s="11"/>
      <c r="P123" s="11"/>
      <c r="Q123" s="15">
        <f t="shared" si="10"/>
        <v>2.7</v>
      </c>
      <c r="R123" s="33"/>
      <c r="S123" s="61"/>
      <c r="T123" s="15">
        <v>2.7</v>
      </c>
      <c r="U123" s="11"/>
      <c r="V123" s="11"/>
      <c r="W123" s="15">
        <f t="shared" si="11"/>
        <v>2.7</v>
      </c>
    </row>
    <row r="124" spans="1:23" x14ac:dyDescent="0.25">
      <c r="A124" s="70"/>
      <c r="B124" s="9" t="s">
        <v>69</v>
      </c>
      <c r="C124" s="47"/>
      <c r="D124" s="25" t="s">
        <v>253</v>
      </c>
      <c r="E124" s="25" t="s">
        <v>201</v>
      </c>
      <c r="F124" s="33">
        <v>12</v>
      </c>
      <c r="G124" s="47">
        <v>0.8</v>
      </c>
      <c r="H124" s="15">
        <f>F124*G124</f>
        <v>9.6000000000000014</v>
      </c>
      <c r="I124" s="11"/>
      <c r="J124" s="11"/>
      <c r="K124" s="15">
        <f t="shared" si="9"/>
        <v>9.6000000000000014</v>
      </c>
      <c r="L124" s="33">
        <v>12</v>
      </c>
      <c r="M124" s="61">
        <v>0.8</v>
      </c>
      <c r="N124" s="15">
        <f>L124*M124</f>
        <v>9.6000000000000014</v>
      </c>
      <c r="O124" s="11"/>
      <c r="P124" s="11"/>
      <c r="Q124" s="15">
        <f t="shared" si="10"/>
        <v>9.6000000000000014</v>
      </c>
      <c r="R124" s="33">
        <v>12</v>
      </c>
      <c r="S124" s="61">
        <v>0.8</v>
      </c>
      <c r="T124" s="15">
        <f>R124*S124</f>
        <v>9.6000000000000014</v>
      </c>
      <c r="U124" s="11"/>
      <c r="V124" s="11"/>
      <c r="W124" s="15">
        <f t="shared" si="11"/>
        <v>9.6000000000000014</v>
      </c>
    </row>
    <row r="125" spans="1:23" x14ac:dyDescent="0.25">
      <c r="A125" s="70"/>
      <c r="B125" s="9" t="s">
        <v>61</v>
      </c>
      <c r="C125" s="47"/>
      <c r="D125" s="25" t="s">
        <v>253</v>
      </c>
      <c r="E125" s="25" t="s">
        <v>119</v>
      </c>
      <c r="F125" s="33">
        <v>21</v>
      </c>
      <c r="G125" s="47">
        <v>0.05</v>
      </c>
      <c r="H125" s="15">
        <f>F125*G125</f>
        <v>1.05</v>
      </c>
      <c r="I125" s="11"/>
      <c r="J125" s="11"/>
      <c r="K125" s="15">
        <f t="shared" si="9"/>
        <v>1.05</v>
      </c>
      <c r="L125" s="33">
        <v>21</v>
      </c>
      <c r="M125" s="61">
        <v>0.05</v>
      </c>
      <c r="N125" s="15">
        <f>L125*M125</f>
        <v>1.05</v>
      </c>
      <c r="O125" s="11"/>
      <c r="P125" s="11"/>
      <c r="Q125" s="15">
        <f t="shared" si="10"/>
        <v>1.05</v>
      </c>
      <c r="R125" s="33">
        <v>21</v>
      </c>
      <c r="S125" s="61">
        <v>0.05</v>
      </c>
      <c r="T125" s="15">
        <f>R125*S125</f>
        <v>1.05</v>
      </c>
      <c r="U125" s="11"/>
      <c r="V125" s="11"/>
      <c r="W125" s="15">
        <f t="shared" si="11"/>
        <v>1.05</v>
      </c>
    </row>
    <row r="126" spans="1:23" x14ac:dyDescent="0.25">
      <c r="A126" s="70"/>
      <c r="B126" s="9" t="s">
        <v>68</v>
      </c>
      <c r="C126" s="47"/>
      <c r="D126" s="25" t="s">
        <v>253</v>
      </c>
      <c r="E126" s="25" t="s">
        <v>119</v>
      </c>
      <c r="F126" s="33">
        <v>2</v>
      </c>
      <c r="G126" s="47">
        <v>3.55</v>
      </c>
      <c r="H126" s="15">
        <f>F126*G126</f>
        <v>7.1</v>
      </c>
      <c r="I126" s="11"/>
      <c r="J126" s="11"/>
      <c r="K126" s="15">
        <f t="shared" si="9"/>
        <v>7.1</v>
      </c>
      <c r="L126" s="33">
        <v>2</v>
      </c>
      <c r="M126" s="61">
        <v>3.55</v>
      </c>
      <c r="N126" s="15">
        <f>L126*M126</f>
        <v>7.1</v>
      </c>
      <c r="O126" s="11"/>
      <c r="P126" s="11"/>
      <c r="Q126" s="15">
        <f t="shared" si="10"/>
        <v>7.1</v>
      </c>
      <c r="R126" s="33">
        <v>2</v>
      </c>
      <c r="S126" s="61">
        <v>3.55</v>
      </c>
      <c r="T126" s="15">
        <f>R126*S126</f>
        <v>7.1</v>
      </c>
      <c r="U126" s="11"/>
      <c r="V126" s="11"/>
      <c r="W126" s="15">
        <f t="shared" si="11"/>
        <v>7.1</v>
      </c>
    </row>
    <row r="127" spans="1:23" x14ac:dyDescent="0.25">
      <c r="A127" s="70"/>
      <c r="B127" s="9" t="s">
        <v>67</v>
      </c>
      <c r="C127" s="47"/>
      <c r="D127" s="25" t="s">
        <v>253</v>
      </c>
      <c r="E127" s="25" t="s">
        <v>119</v>
      </c>
      <c r="F127" s="33">
        <v>21</v>
      </c>
      <c r="G127" s="47">
        <v>0.25</v>
      </c>
      <c r="H127" s="15">
        <f>F127*G127</f>
        <v>5.25</v>
      </c>
      <c r="I127" s="11"/>
      <c r="J127" s="11"/>
      <c r="K127" s="15">
        <f t="shared" si="9"/>
        <v>5.25</v>
      </c>
      <c r="L127" s="33">
        <v>21</v>
      </c>
      <c r="M127" s="61">
        <v>0.25</v>
      </c>
      <c r="N127" s="15">
        <f>L127*M127</f>
        <v>5.25</v>
      </c>
      <c r="O127" s="11"/>
      <c r="P127" s="11"/>
      <c r="Q127" s="15">
        <f t="shared" si="10"/>
        <v>5.25</v>
      </c>
      <c r="R127" s="33">
        <v>21</v>
      </c>
      <c r="S127" s="61">
        <v>0.25</v>
      </c>
      <c r="T127" s="15">
        <f>R127*S127</f>
        <v>5.25</v>
      </c>
      <c r="U127" s="11"/>
      <c r="V127" s="11"/>
      <c r="W127" s="15">
        <f t="shared" si="11"/>
        <v>5.25</v>
      </c>
    </row>
    <row r="128" spans="1:23" x14ac:dyDescent="0.25">
      <c r="A128" s="70"/>
      <c r="B128" s="9" t="s">
        <v>71</v>
      </c>
      <c r="C128" s="47"/>
      <c r="D128" s="25" t="s">
        <v>253</v>
      </c>
      <c r="E128" s="25"/>
      <c r="F128" s="33"/>
      <c r="G128" s="47"/>
      <c r="H128" s="15"/>
      <c r="I128" s="11"/>
      <c r="J128" s="11"/>
      <c r="K128" s="15">
        <f t="shared" si="9"/>
        <v>0</v>
      </c>
      <c r="L128" s="33"/>
      <c r="M128" s="61"/>
      <c r="N128" s="15"/>
      <c r="O128" s="11"/>
      <c r="P128" s="11"/>
      <c r="Q128" s="15">
        <f t="shared" si="10"/>
        <v>0</v>
      </c>
      <c r="R128" s="33"/>
      <c r="S128" s="61"/>
      <c r="T128" s="15"/>
      <c r="U128" s="11"/>
      <c r="V128" s="11"/>
      <c r="W128" s="15">
        <f t="shared" si="11"/>
        <v>0</v>
      </c>
    </row>
    <row r="129" spans="1:23" x14ac:dyDescent="0.25">
      <c r="A129" s="70"/>
      <c r="B129" s="9" t="s">
        <v>197</v>
      </c>
      <c r="C129" s="47"/>
      <c r="D129" s="25" t="s">
        <v>253</v>
      </c>
      <c r="E129" s="25" t="s">
        <v>117</v>
      </c>
      <c r="F129" s="33">
        <v>2</v>
      </c>
      <c r="G129" s="47">
        <v>5</v>
      </c>
      <c r="H129" s="15">
        <f>F129*G129</f>
        <v>10</v>
      </c>
      <c r="I129" s="11"/>
      <c r="J129" s="11"/>
      <c r="K129" s="15">
        <f t="shared" si="9"/>
        <v>10</v>
      </c>
      <c r="L129" s="33">
        <v>2</v>
      </c>
      <c r="M129" s="61">
        <v>5</v>
      </c>
      <c r="N129" s="15">
        <f>L129*M129</f>
        <v>10</v>
      </c>
      <c r="O129" s="11"/>
      <c r="P129" s="11"/>
      <c r="Q129" s="15">
        <f t="shared" si="10"/>
        <v>10</v>
      </c>
      <c r="R129" s="33">
        <v>2</v>
      </c>
      <c r="S129" s="61">
        <v>5</v>
      </c>
      <c r="T129" s="15">
        <f>R129*S129</f>
        <v>10</v>
      </c>
      <c r="U129" s="11"/>
      <c r="V129" s="11"/>
      <c r="W129" s="15">
        <f t="shared" si="11"/>
        <v>10</v>
      </c>
    </row>
    <row r="130" spans="1:23" x14ac:dyDescent="0.25">
      <c r="A130" s="70"/>
      <c r="B130" s="9" t="s">
        <v>198</v>
      </c>
      <c r="C130" s="47"/>
      <c r="D130" s="25" t="s">
        <v>253</v>
      </c>
      <c r="E130" s="25" t="s">
        <v>117</v>
      </c>
      <c r="F130" s="33">
        <v>2</v>
      </c>
      <c r="G130" s="47">
        <v>4</v>
      </c>
      <c r="H130" s="15">
        <f>F130*G130</f>
        <v>8</v>
      </c>
      <c r="I130" s="11"/>
      <c r="J130" s="11"/>
      <c r="K130" s="15">
        <f t="shared" si="9"/>
        <v>8</v>
      </c>
      <c r="L130" s="33">
        <v>2</v>
      </c>
      <c r="M130" s="61">
        <v>4</v>
      </c>
      <c r="N130" s="15">
        <f>L130*M130</f>
        <v>8</v>
      </c>
      <c r="O130" s="11"/>
      <c r="P130" s="11"/>
      <c r="Q130" s="15">
        <f t="shared" si="10"/>
        <v>8</v>
      </c>
      <c r="R130" s="33">
        <v>2</v>
      </c>
      <c r="S130" s="61">
        <v>4</v>
      </c>
      <c r="T130" s="15">
        <f>R130*S130</f>
        <v>8</v>
      </c>
      <c r="U130" s="11"/>
      <c r="V130" s="11"/>
      <c r="W130" s="15">
        <f t="shared" si="11"/>
        <v>8</v>
      </c>
    </row>
    <row r="131" spans="1:23" x14ac:dyDescent="0.25">
      <c r="A131" s="70"/>
      <c r="B131" s="9" t="s">
        <v>199</v>
      </c>
      <c r="C131" s="47"/>
      <c r="D131" s="25" t="s">
        <v>253</v>
      </c>
      <c r="E131" s="25" t="s">
        <v>117</v>
      </c>
      <c r="F131" s="33">
        <v>2</v>
      </c>
      <c r="G131" s="47">
        <v>3</v>
      </c>
      <c r="H131" s="15">
        <f>F131*G131</f>
        <v>6</v>
      </c>
      <c r="I131" s="11"/>
      <c r="J131" s="11"/>
      <c r="K131" s="15">
        <f t="shared" si="9"/>
        <v>6</v>
      </c>
      <c r="L131" s="33">
        <v>2</v>
      </c>
      <c r="M131" s="61">
        <v>3</v>
      </c>
      <c r="N131" s="15">
        <f>L131*M131</f>
        <v>6</v>
      </c>
      <c r="O131" s="11"/>
      <c r="P131" s="11"/>
      <c r="Q131" s="15">
        <f t="shared" si="10"/>
        <v>6</v>
      </c>
      <c r="R131" s="33">
        <v>2</v>
      </c>
      <c r="S131" s="61">
        <v>3</v>
      </c>
      <c r="T131" s="15">
        <f>R131*S131</f>
        <v>6</v>
      </c>
      <c r="U131" s="11"/>
      <c r="V131" s="11"/>
      <c r="W131" s="15">
        <f t="shared" si="11"/>
        <v>6</v>
      </c>
    </row>
    <row r="132" spans="1:23" x14ac:dyDescent="0.25">
      <c r="A132" s="5"/>
      <c r="B132" s="7" t="s">
        <v>54</v>
      </c>
      <c r="C132" s="30"/>
      <c r="D132" s="25" t="s">
        <v>253</v>
      </c>
      <c r="E132" s="25"/>
      <c r="F132" s="25"/>
      <c r="G132" s="30"/>
      <c r="H132" s="14">
        <f>SUM(H133:H135)</f>
        <v>43.2</v>
      </c>
      <c r="I132" s="11"/>
      <c r="J132" s="11"/>
      <c r="K132" s="14">
        <f t="shared" si="9"/>
        <v>43.2</v>
      </c>
      <c r="L132" s="25"/>
      <c r="M132" s="61"/>
      <c r="N132" s="14">
        <f>SUM(N133:N135)</f>
        <v>43.2</v>
      </c>
      <c r="O132" s="11"/>
      <c r="P132" s="11"/>
      <c r="Q132" s="14">
        <f t="shared" si="10"/>
        <v>43.2</v>
      </c>
      <c r="R132" s="25"/>
      <c r="S132" s="61"/>
      <c r="T132" s="14">
        <f>SUM(T133:T135)</f>
        <v>43.2</v>
      </c>
      <c r="U132" s="11"/>
      <c r="V132" s="11"/>
      <c r="W132" s="14">
        <f t="shared" si="11"/>
        <v>43.2</v>
      </c>
    </row>
    <row r="133" spans="1:23" x14ac:dyDescent="0.25">
      <c r="A133" s="5"/>
      <c r="B133" s="9" t="s">
        <v>34</v>
      </c>
      <c r="C133" s="30"/>
      <c r="D133" s="25" t="s">
        <v>253</v>
      </c>
      <c r="E133" s="25" t="s">
        <v>119</v>
      </c>
      <c r="F133" s="33">
        <v>60</v>
      </c>
      <c r="G133" s="30">
        <f>H133/F133</f>
        <v>0.5</v>
      </c>
      <c r="H133" s="15">
        <v>30</v>
      </c>
      <c r="I133" s="11"/>
      <c r="J133" s="11"/>
      <c r="K133" s="15">
        <f t="shared" si="9"/>
        <v>30</v>
      </c>
      <c r="L133" s="33">
        <v>60</v>
      </c>
      <c r="M133" s="61">
        <f>N133/L133</f>
        <v>0.5</v>
      </c>
      <c r="N133" s="15">
        <v>30</v>
      </c>
      <c r="O133" s="11"/>
      <c r="P133" s="11"/>
      <c r="Q133" s="15">
        <f t="shared" si="10"/>
        <v>30</v>
      </c>
      <c r="R133" s="33">
        <v>60</v>
      </c>
      <c r="S133" s="61">
        <f>T133/R133</f>
        <v>0.5</v>
      </c>
      <c r="T133" s="15">
        <v>30</v>
      </c>
      <c r="U133" s="11"/>
      <c r="V133" s="11"/>
      <c r="W133" s="15">
        <f t="shared" si="11"/>
        <v>30</v>
      </c>
    </row>
    <row r="134" spans="1:23" x14ac:dyDescent="0.25">
      <c r="A134" s="5"/>
      <c r="B134" s="9" t="s">
        <v>35</v>
      </c>
      <c r="C134" s="30"/>
      <c r="D134" s="25" t="s">
        <v>253</v>
      </c>
      <c r="E134" s="25" t="s">
        <v>119</v>
      </c>
      <c r="F134" s="33">
        <v>60</v>
      </c>
      <c r="G134" s="61">
        <f t="shared" ref="G134:G153" si="15">H134/F134</f>
        <v>0.2</v>
      </c>
      <c r="H134" s="15">
        <v>12</v>
      </c>
      <c r="I134" s="11"/>
      <c r="J134" s="11"/>
      <c r="K134" s="15">
        <f t="shared" si="9"/>
        <v>12</v>
      </c>
      <c r="L134" s="33">
        <v>60</v>
      </c>
      <c r="M134" s="61">
        <f t="shared" ref="M134:M153" si="16">N134/L134</f>
        <v>0.2</v>
      </c>
      <c r="N134" s="15">
        <v>12</v>
      </c>
      <c r="O134" s="11"/>
      <c r="P134" s="11"/>
      <c r="Q134" s="15">
        <f t="shared" si="10"/>
        <v>12</v>
      </c>
      <c r="R134" s="33">
        <v>60</v>
      </c>
      <c r="S134" s="61">
        <f t="shared" ref="S134:S153" si="17">T134/R134</f>
        <v>0.2</v>
      </c>
      <c r="T134" s="15">
        <v>12</v>
      </c>
      <c r="U134" s="11"/>
      <c r="V134" s="11"/>
      <c r="W134" s="15">
        <f t="shared" si="11"/>
        <v>12</v>
      </c>
    </row>
    <row r="135" spans="1:23" x14ac:dyDescent="0.25">
      <c r="A135" s="5"/>
      <c r="B135" s="9" t="s">
        <v>36</v>
      </c>
      <c r="C135" s="30"/>
      <c r="D135" s="25" t="s">
        <v>253</v>
      </c>
      <c r="E135" s="25" t="s">
        <v>119</v>
      </c>
      <c r="F135" s="33">
        <v>60</v>
      </c>
      <c r="G135" s="61">
        <f t="shared" si="15"/>
        <v>0.02</v>
      </c>
      <c r="H135" s="15">
        <v>1.2</v>
      </c>
      <c r="I135" s="11"/>
      <c r="J135" s="11"/>
      <c r="K135" s="15">
        <f t="shared" si="9"/>
        <v>1.2</v>
      </c>
      <c r="L135" s="33">
        <v>60</v>
      </c>
      <c r="M135" s="61">
        <f t="shared" si="16"/>
        <v>0.02</v>
      </c>
      <c r="N135" s="15">
        <v>1.2</v>
      </c>
      <c r="O135" s="11"/>
      <c r="P135" s="11"/>
      <c r="Q135" s="15">
        <f t="shared" si="10"/>
        <v>1.2</v>
      </c>
      <c r="R135" s="33">
        <v>60</v>
      </c>
      <c r="S135" s="61">
        <f t="shared" si="17"/>
        <v>0.02</v>
      </c>
      <c r="T135" s="15">
        <v>1.2</v>
      </c>
      <c r="U135" s="11"/>
      <c r="V135" s="11"/>
      <c r="W135" s="15">
        <f t="shared" si="11"/>
        <v>1.2</v>
      </c>
    </row>
    <row r="136" spans="1:23" x14ac:dyDescent="0.25">
      <c r="A136" s="5"/>
      <c r="B136" s="7" t="s">
        <v>55</v>
      </c>
      <c r="C136" s="30"/>
      <c r="D136" s="25" t="s">
        <v>253</v>
      </c>
      <c r="E136" s="25"/>
      <c r="F136" s="25"/>
      <c r="G136" s="61"/>
      <c r="H136" s="14">
        <f>SUM(H137:H139)</f>
        <v>43.2</v>
      </c>
      <c r="I136" s="11"/>
      <c r="J136" s="11"/>
      <c r="K136" s="14">
        <f t="shared" si="9"/>
        <v>43.2</v>
      </c>
      <c r="L136" s="25"/>
      <c r="M136" s="61"/>
      <c r="N136" s="14">
        <f>SUM(N137:N139)</f>
        <v>43.2</v>
      </c>
      <c r="O136" s="11"/>
      <c r="P136" s="11"/>
      <c r="Q136" s="14">
        <f t="shared" si="10"/>
        <v>43.2</v>
      </c>
      <c r="R136" s="25"/>
      <c r="S136" s="61"/>
      <c r="T136" s="14">
        <f>SUM(T137:T139)</f>
        <v>43.2</v>
      </c>
      <c r="U136" s="11"/>
      <c r="V136" s="11"/>
      <c r="W136" s="14">
        <f t="shared" si="11"/>
        <v>43.2</v>
      </c>
    </row>
    <row r="137" spans="1:23" x14ac:dyDescent="0.25">
      <c r="A137" s="5"/>
      <c r="B137" s="9" t="s">
        <v>34</v>
      </c>
      <c r="C137" s="30"/>
      <c r="D137" s="25" t="s">
        <v>253</v>
      </c>
      <c r="E137" s="25" t="s">
        <v>119</v>
      </c>
      <c r="F137" s="33">
        <v>60</v>
      </c>
      <c r="G137" s="61">
        <f t="shared" si="15"/>
        <v>0.5</v>
      </c>
      <c r="H137" s="15">
        <v>30</v>
      </c>
      <c r="I137" s="11"/>
      <c r="J137" s="11"/>
      <c r="K137" s="15">
        <f t="shared" si="9"/>
        <v>30</v>
      </c>
      <c r="L137" s="33">
        <v>60</v>
      </c>
      <c r="M137" s="61">
        <f t="shared" si="16"/>
        <v>0.5</v>
      </c>
      <c r="N137" s="15">
        <v>30</v>
      </c>
      <c r="O137" s="11"/>
      <c r="P137" s="11"/>
      <c r="Q137" s="15">
        <f t="shared" si="10"/>
        <v>30</v>
      </c>
      <c r="R137" s="33">
        <v>60</v>
      </c>
      <c r="S137" s="61">
        <f t="shared" si="17"/>
        <v>0.5</v>
      </c>
      <c r="T137" s="15">
        <v>30</v>
      </c>
      <c r="U137" s="11"/>
      <c r="V137" s="11"/>
      <c r="W137" s="15">
        <f t="shared" si="11"/>
        <v>30</v>
      </c>
    </row>
    <row r="138" spans="1:23" x14ac:dyDescent="0.25">
      <c r="A138" s="5"/>
      <c r="B138" s="9" t="s">
        <v>35</v>
      </c>
      <c r="C138" s="30"/>
      <c r="D138" s="25" t="s">
        <v>253</v>
      </c>
      <c r="E138" s="25" t="s">
        <v>119</v>
      </c>
      <c r="F138" s="33">
        <v>60</v>
      </c>
      <c r="G138" s="61">
        <f t="shared" si="15"/>
        <v>0.2</v>
      </c>
      <c r="H138" s="15">
        <v>12</v>
      </c>
      <c r="I138" s="11"/>
      <c r="J138" s="11"/>
      <c r="K138" s="15">
        <f t="shared" si="9"/>
        <v>12</v>
      </c>
      <c r="L138" s="33">
        <v>60</v>
      </c>
      <c r="M138" s="61">
        <f t="shared" si="16"/>
        <v>0.2</v>
      </c>
      <c r="N138" s="15">
        <v>12</v>
      </c>
      <c r="O138" s="11"/>
      <c r="P138" s="11"/>
      <c r="Q138" s="15">
        <f t="shared" si="10"/>
        <v>12</v>
      </c>
      <c r="R138" s="33">
        <v>60</v>
      </c>
      <c r="S138" s="61">
        <f t="shared" si="17"/>
        <v>0.2</v>
      </c>
      <c r="T138" s="15">
        <v>12</v>
      </c>
      <c r="U138" s="11"/>
      <c r="V138" s="11"/>
      <c r="W138" s="15">
        <f t="shared" si="11"/>
        <v>12</v>
      </c>
    </row>
    <row r="139" spans="1:23" x14ac:dyDescent="0.25">
      <c r="A139" s="5"/>
      <c r="B139" s="9" t="s">
        <v>56</v>
      </c>
      <c r="C139" s="30"/>
      <c r="D139" s="25" t="s">
        <v>253</v>
      </c>
      <c r="E139" s="25" t="s">
        <v>119</v>
      </c>
      <c r="F139" s="33">
        <v>60</v>
      </c>
      <c r="G139" s="61">
        <f t="shared" si="15"/>
        <v>0.02</v>
      </c>
      <c r="H139" s="15">
        <v>1.2</v>
      </c>
      <c r="I139" s="11"/>
      <c r="J139" s="11"/>
      <c r="K139" s="15">
        <f t="shared" si="9"/>
        <v>1.2</v>
      </c>
      <c r="L139" s="33">
        <v>60</v>
      </c>
      <c r="M139" s="61">
        <f t="shared" si="16"/>
        <v>0.02</v>
      </c>
      <c r="N139" s="15">
        <v>1.2</v>
      </c>
      <c r="O139" s="11"/>
      <c r="P139" s="11"/>
      <c r="Q139" s="15">
        <f t="shared" si="10"/>
        <v>1.2</v>
      </c>
      <c r="R139" s="33">
        <v>60</v>
      </c>
      <c r="S139" s="61">
        <f t="shared" si="17"/>
        <v>0.02</v>
      </c>
      <c r="T139" s="15">
        <v>1.2</v>
      </c>
      <c r="U139" s="11"/>
      <c r="V139" s="11"/>
      <c r="W139" s="15">
        <f t="shared" si="11"/>
        <v>1.2</v>
      </c>
    </row>
    <row r="140" spans="1:23" ht="17.25" customHeight="1" x14ac:dyDescent="0.25">
      <c r="A140" s="5"/>
      <c r="B140" s="7" t="s">
        <v>57</v>
      </c>
      <c r="C140" s="30"/>
      <c r="D140" s="25" t="s">
        <v>253</v>
      </c>
      <c r="E140" s="25"/>
      <c r="F140" s="25"/>
      <c r="G140" s="61"/>
      <c r="H140" s="14">
        <f>SUM(H141:H144)</f>
        <v>20.399999999999999</v>
      </c>
      <c r="I140" s="11"/>
      <c r="J140" s="11"/>
      <c r="K140" s="14">
        <f t="shared" si="9"/>
        <v>20.399999999999999</v>
      </c>
      <c r="L140" s="25"/>
      <c r="M140" s="61"/>
      <c r="N140" s="14">
        <f>SUM(N141:N144)</f>
        <v>20.399999999999999</v>
      </c>
      <c r="O140" s="11"/>
      <c r="P140" s="11"/>
      <c r="Q140" s="14">
        <f t="shared" si="10"/>
        <v>20.399999999999999</v>
      </c>
      <c r="R140" s="25"/>
      <c r="S140" s="61"/>
      <c r="T140" s="14">
        <f>SUM(T141:T144)</f>
        <v>20.399999999999999</v>
      </c>
      <c r="U140" s="11"/>
      <c r="V140" s="11"/>
      <c r="W140" s="14">
        <f t="shared" si="11"/>
        <v>20.399999999999999</v>
      </c>
    </row>
    <row r="141" spans="1:23" x14ac:dyDescent="0.25">
      <c r="A141" s="5"/>
      <c r="B141" s="9" t="s">
        <v>34</v>
      </c>
      <c r="C141" s="30"/>
      <c r="D141" s="25" t="s">
        <v>253</v>
      </c>
      <c r="E141" s="25" t="s">
        <v>119</v>
      </c>
      <c r="F141" s="33">
        <v>20</v>
      </c>
      <c r="G141" s="61">
        <f t="shared" si="15"/>
        <v>0.5</v>
      </c>
      <c r="H141" s="15">
        <v>10</v>
      </c>
      <c r="I141" s="11"/>
      <c r="J141" s="11"/>
      <c r="K141" s="15">
        <f t="shared" si="9"/>
        <v>10</v>
      </c>
      <c r="L141" s="33">
        <v>20</v>
      </c>
      <c r="M141" s="61">
        <f t="shared" si="16"/>
        <v>0.5</v>
      </c>
      <c r="N141" s="15">
        <v>10</v>
      </c>
      <c r="O141" s="11"/>
      <c r="P141" s="11"/>
      <c r="Q141" s="15">
        <f t="shared" si="10"/>
        <v>10</v>
      </c>
      <c r="R141" s="33">
        <v>20</v>
      </c>
      <c r="S141" s="61">
        <f t="shared" si="17"/>
        <v>0.5</v>
      </c>
      <c r="T141" s="15">
        <v>10</v>
      </c>
      <c r="U141" s="11"/>
      <c r="V141" s="11"/>
      <c r="W141" s="15">
        <f t="shared" si="11"/>
        <v>10</v>
      </c>
    </row>
    <row r="142" spans="1:23" x14ac:dyDescent="0.25">
      <c r="A142" s="5"/>
      <c r="B142" s="9" t="s">
        <v>35</v>
      </c>
      <c r="C142" s="30"/>
      <c r="D142" s="25" t="s">
        <v>253</v>
      </c>
      <c r="E142" s="25" t="s">
        <v>119</v>
      </c>
      <c r="F142" s="33">
        <v>20</v>
      </c>
      <c r="G142" s="61">
        <f t="shared" si="15"/>
        <v>0.2</v>
      </c>
      <c r="H142" s="15">
        <v>4</v>
      </c>
      <c r="I142" s="11"/>
      <c r="J142" s="11"/>
      <c r="K142" s="15">
        <f t="shared" si="9"/>
        <v>4</v>
      </c>
      <c r="L142" s="33">
        <v>20</v>
      </c>
      <c r="M142" s="61">
        <f t="shared" si="16"/>
        <v>0.2</v>
      </c>
      <c r="N142" s="15">
        <v>4</v>
      </c>
      <c r="O142" s="11"/>
      <c r="P142" s="11"/>
      <c r="Q142" s="15">
        <f t="shared" si="10"/>
        <v>4</v>
      </c>
      <c r="R142" s="33">
        <v>20</v>
      </c>
      <c r="S142" s="61">
        <f t="shared" si="17"/>
        <v>0.2</v>
      </c>
      <c r="T142" s="15">
        <v>4</v>
      </c>
      <c r="U142" s="11"/>
      <c r="V142" s="11"/>
      <c r="W142" s="15">
        <f t="shared" si="11"/>
        <v>4</v>
      </c>
    </row>
    <row r="143" spans="1:23" x14ac:dyDescent="0.25">
      <c r="A143" s="5"/>
      <c r="B143" s="9" t="s">
        <v>58</v>
      </c>
      <c r="C143" s="30"/>
      <c r="D143" s="25" t="s">
        <v>253</v>
      </c>
      <c r="E143" s="25" t="s">
        <v>119</v>
      </c>
      <c r="F143" s="33">
        <v>20</v>
      </c>
      <c r="G143" s="61">
        <f t="shared" si="15"/>
        <v>0.02</v>
      </c>
      <c r="H143" s="15">
        <v>0.4</v>
      </c>
      <c r="I143" s="11"/>
      <c r="J143" s="11"/>
      <c r="K143" s="15">
        <f t="shared" si="9"/>
        <v>0.4</v>
      </c>
      <c r="L143" s="33">
        <v>20</v>
      </c>
      <c r="M143" s="61">
        <f t="shared" si="16"/>
        <v>0.02</v>
      </c>
      <c r="N143" s="15">
        <v>0.4</v>
      </c>
      <c r="O143" s="11"/>
      <c r="P143" s="11"/>
      <c r="Q143" s="15">
        <f t="shared" si="10"/>
        <v>0.4</v>
      </c>
      <c r="R143" s="33">
        <v>20</v>
      </c>
      <c r="S143" s="61">
        <f t="shared" si="17"/>
        <v>0.02</v>
      </c>
      <c r="T143" s="15">
        <v>0.4</v>
      </c>
      <c r="U143" s="11"/>
      <c r="V143" s="11"/>
      <c r="W143" s="15">
        <f t="shared" si="11"/>
        <v>0.4</v>
      </c>
    </row>
    <row r="144" spans="1:23" x14ac:dyDescent="0.25">
      <c r="A144" s="5"/>
      <c r="B144" s="9" t="s">
        <v>37</v>
      </c>
      <c r="C144" s="30"/>
      <c r="D144" s="25" t="s">
        <v>253</v>
      </c>
      <c r="E144" s="25" t="s">
        <v>119</v>
      </c>
      <c r="F144" s="33">
        <v>3</v>
      </c>
      <c r="G144" s="61">
        <f t="shared" si="15"/>
        <v>2</v>
      </c>
      <c r="H144" s="15">
        <v>6</v>
      </c>
      <c r="I144" s="11"/>
      <c r="J144" s="11"/>
      <c r="K144" s="15">
        <f t="shared" si="9"/>
        <v>6</v>
      </c>
      <c r="L144" s="33">
        <v>3</v>
      </c>
      <c r="M144" s="61">
        <f t="shared" si="16"/>
        <v>2</v>
      </c>
      <c r="N144" s="15">
        <v>6</v>
      </c>
      <c r="O144" s="11"/>
      <c r="P144" s="11"/>
      <c r="Q144" s="15">
        <f t="shared" si="10"/>
        <v>6</v>
      </c>
      <c r="R144" s="33">
        <v>3</v>
      </c>
      <c r="S144" s="61">
        <f t="shared" si="17"/>
        <v>2</v>
      </c>
      <c r="T144" s="15">
        <v>6</v>
      </c>
      <c r="U144" s="11"/>
      <c r="V144" s="11"/>
      <c r="W144" s="15">
        <f t="shared" si="11"/>
        <v>6</v>
      </c>
    </row>
    <row r="145" spans="1:23" ht="16.5" customHeight="1" x14ac:dyDescent="0.25">
      <c r="A145" s="5"/>
      <c r="B145" s="7" t="s">
        <v>59</v>
      </c>
      <c r="C145" s="30"/>
      <c r="D145" s="25" t="s">
        <v>253</v>
      </c>
      <c r="E145" s="25"/>
      <c r="F145" s="25"/>
      <c r="G145" s="61"/>
      <c r="H145" s="14">
        <f>SUM(H146:H149)</f>
        <v>20.399999999999999</v>
      </c>
      <c r="I145" s="11"/>
      <c r="J145" s="11"/>
      <c r="K145" s="14">
        <f t="shared" si="9"/>
        <v>20.399999999999999</v>
      </c>
      <c r="L145" s="25"/>
      <c r="M145" s="61"/>
      <c r="N145" s="14">
        <f>SUM(N146:N149)</f>
        <v>20.399999999999999</v>
      </c>
      <c r="O145" s="11"/>
      <c r="P145" s="11"/>
      <c r="Q145" s="14">
        <f t="shared" si="10"/>
        <v>20.399999999999999</v>
      </c>
      <c r="R145" s="25"/>
      <c r="S145" s="61"/>
      <c r="T145" s="14">
        <f>SUM(T146:T149)</f>
        <v>20.399999999999999</v>
      </c>
      <c r="U145" s="11"/>
      <c r="V145" s="11"/>
      <c r="W145" s="14">
        <f t="shared" si="11"/>
        <v>20.399999999999999</v>
      </c>
    </row>
    <row r="146" spans="1:23" x14ac:dyDescent="0.25">
      <c r="A146" s="5"/>
      <c r="B146" s="9" t="s">
        <v>60</v>
      </c>
      <c r="C146" s="30"/>
      <c r="D146" s="25" t="s">
        <v>253</v>
      </c>
      <c r="E146" s="25" t="s">
        <v>119</v>
      </c>
      <c r="F146" s="33">
        <v>20</v>
      </c>
      <c r="G146" s="61">
        <f t="shared" si="15"/>
        <v>0.5</v>
      </c>
      <c r="H146" s="15">
        <v>10</v>
      </c>
      <c r="I146" s="11"/>
      <c r="J146" s="11"/>
      <c r="K146" s="15">
        <f t="shared" si="9"/>
        <v>10</v>
      </c>
      <c r="L146" s="33">
        <v>20</v>
      </c>
      <c r="M146" s="61">
        <f t="shared" si="16"/>
        <v>0.5</v>
      </c>
      <c r="N146" s="15">
        <v>10</v>
      </c>
      <c r="O146" s="11"/>
      <c r="P146" s="11"/>
      <c r="Q146" s="15">
        <f t="shared" si="10"/>
        <v>10</v>
      </c>
      <c r="R146" s="33">
        <v>20</v>
      </c>
      <c r="S146" s="61">
        <f t="shared" si="17"/>
        <v>0.5</v>
      </c>
      <c r="T146" s="15">
        <v>10</v>
      </c>
      <c r="U146" s="11"/>
      <c r="V146" s="11"/>
      <c r="W146" s="15">
        <f t="shared" si="11"/>
        <v>10</v>
      </c>
    </row>
    <row r="147" spans="1:23" x14ac:dyDescent="0.25">
      <c r="A147" s="5"/>
      <c r="B147" s="9" t="s">
        <v>35</v>
      </c>
      <c r="C147" s="30"/>
      <c r="D147" s="25" t="s">
        <v>253</v>
      </c>
      <c r="E147" s="25" t="s">
        <v>119</v>
      </c>
      <c r="F147" s="33">
        <v>20</v>
      </c>
      <c r="G147" s="61">
        <f t="shared" si="15"/>
        <v>0.2</v>
      </c>
      <c r="H147" s="15">
        <v>4</v>
      </c>
      <c r="I147" s="11"/>
      <c r="J147" s="11"/>
      <c r="K147" s="15">
        <f t="shared" si="9"/>
        <v>4</v>
      </c>
      <c r="L147" s="33">
        <v>20</v>
      </c>
      <c r="M147" s="61">
        <f t="shared" si="16"/>
        <v>0.2</v>
      </c>
      <c r="N147" s="15">
        <v>4</v>
      </c>
      <c r="O147" s="11"/>
      <c r="P147" s="11"/>
      <c r="Q147" s="15">
        <f t="shared" si="10"/>
        <v>4</v>
      </c>
      <c r="R147" s="33">
        <v>20</v>
      </c>
      <c r="S147" s="61">
        <f t="shared" si="17"/>
        <v>0.2</v>
      </c>
      <c r="T147" s="15">
        <v>4</v>
      </c>
      <c r="U147" s="11"/>
      <c r="V147" s="11"/>
      <c r="W147" s="15">
        <f t="shared" si="11"/>
        <v>4</v>
      </c>
    </row>
    <row r="148" spans="1:23" x14ac:dyDescent="0.25">
      <c r="A148" s="5"/>
      <c r="B148" s="9" t="s">
        <v>61</v>
      </c>
      <c r="C148" s="30"/>
      <c r="D148" s="25" t="s">
        <v>253</v>
      </c>
      <c r="E148" s="25" t="s">
        <v>119</v>
      </c>
      <c r="F148" s="33">
        <v>20</v>
      </c>
      <c r="G148" s="61">
        <f t="shared" si="15"/>
        <v>0.02</v>
      </c>
      <c r="H148" s="15">
        <v>0.4</v>
      </c>
      <c r="I148" s="11"/>
      <c r="J148" s="11"/>
      <c r="K148" s="15">
        <f t="shared" si="9"/>
        <v>0.4</v>
      </c>
      <c r="L148" s="33">
        <v>20</v>
      </c>
      <c r="M148" s="61">
        <f t="shared" si="16"/>
        <v>0.02</v>
      </c>
      <c r="N148" s="15">
        <v>0.4</v>
      </c>
      <c r="O148" s="11"/>
      <c r="P148" s="11"/>
      <c r="Q148" s="15">
        <f t="shared" si="10"/>
        <v>0.4</v>
      </c>
      <c r="R148" s="33">
        <v>20</v>
      </c>
      <c r="S148" s="61">
        <f t="shared" si="17"/>
        <v>0.02</v>
      </c>
      <c r="T148" s="15">
        <v>0.4</v>
      </c>
      <c r="U148" s="11"/>
      <c r="V148" s="11"/>
      <c r="W148" s="15">
        <f t="shared" si="11"/>
        <v>0.4</v>
      </c>
    </row>
    <row r="149" spans="1:23" x14ac:dyDescent="0.25">
      <c r="A149" s="5"/>
      <c r="B149" s="9" t="s">
        <v>37</v>
      </c>
      <c r="C149" s="30"/>
      <c r="D149" s="25" t="s">
        <v>253</v>
      </c>
      <c r="E149" s="25" t="s">
        <v>119</v>
      </c>
      <c r="F149" s="33">
        <v>3</v>
      </c>
      <c r="G149" s="61">
        <f t="shared" si="15"/>
        <v>2</v>
      </c>
      <c r="H149" s="15">
        <v>6</v>
      </c>
      <c r="I149" s="11"/>
      <c r="J149" s="11"/>
      <c r="K149" s="15">
        <f t="shared" si="9"/>
        <v>6</v>
      </c>
      <c r="L149" s="33">
        <v>3</v>
      </c>
      <c r="M149" s="61">
        <f t="shared" si="16"/>
        <v>2</v>
      </c>
      <c r="N149" s="15">
        <v>6</v>
      </c>
      <c r="O149" s="11"/>
      <c r="P149" s="11"/>
      <c r="Q149" s="15">
        <f t="shared" si="10"/>
        <v>6</v>
      </c>
      <c r="R149" s="33">
        <v>3</v>
      </c>
      <c r="S149" s="61">
        <f t="shared" si="17"/>
        <v>2</v>
      </c>
      <c r="T149" s="15">
        <v>6</v>
      </c>
      <c r="U149" s="11"/>
      <c r="V149" s="11"/>
      <c r="W149" s="15">
        <f t="shared" si="11"/>
        <v>6</v>
      </c>
    </row>
    <row r="150" spans="1:23" ht="28.5" x14ac:dyDescent="0.25">
      <c r="A150" s="5"/>
      <c r="B150" s="7" t="s">
        <v>62</v>
      </c>
      <c r="C150" s="30"/>
      <c r="D150" s="25" t="s">
        <v>253</v>
      </c>
      <c r="E150" s="25"/>
      <c r="F150" s="25"/>
      <c r="G150" s="61"/>
      <c r="H150" s="14">
        <f>SUM(H151:H154)</f>
        <v>82.5</v>
      </c>
      <c r="I150" s="11"/>
      <c r="J150" s="11"/>
      <c r="K150" s="14">
        <f t="shared" si="9"/>
        <v>82.5</v>
      </c>
      <c r="L150" s="25"/>
      <c r="M150" s="61"/>
      <c r="N150" s="14">
        <f>SUM(N151:N154)</f>
        <v>82.5</v>
      </c>
      <c r="O150" s="11"/>
      <c r="P150" s="11"/>
      <c r="Q150" s="14">
        <f t="shared" si="10"/>
        <v>82.5</v>
      </c>
      <c r="R150" s="25"/>
      <c r="S150" s="61"/>
      <c r="T150" s="14">
        <f>SUM(T151:T154)</f>
        <v>82.5</v>
      </c>
      <c r="U150" s="11"/>
      <c r="V150" s="11"/>
      <c r="W150" s="14">
        <f t="shared" si="11"/>
        <v>82.5</v>
      </c>
    </row>
    <row r="151" spans="1:23" x14ac:dyDescent="0.25">
      <c r="A151" s="5"/>
      <c r="B151" s="9" t="s">
        <v>34</v>
      </c>
      <c r="C151" s="30"/>
      <c r="D151" s="25" t="s">
        <v>253</v>
      </c>
      <c r="E151" s="25" t="s">
        <v>119</v>
      </c>
      <c r="F151" s="33">
        <v>80</v>
      </c>
      <c r="G151" s="66">
        <f t="shared" si="15"/>
        <v>0.81125000000000003</v>
      </c>
      <c r="H151" s="15">
        <f>56+8.9</f>
        <v>64.900000000000006</v>
      </c>
      <c r="I151" s="11"/>
      <c r="J151" s="11"/>
      <c r="K151" s="15">
        <f t="shared" si="9"/>
        <v>64.900000000000006</v>
      </c>
      <c r="L151" s="33">
        <v>80</v>
      </c>
      <c r="M151" s="66">
        <f t="shared" si="16"/>
        <v>0.81125000000000003</v>
      </c>
      <c r="N151" s="15">
        <f>56+8.9</f>
        <v>64.900000000000006</v>
      </c>
      <c r="O151" s="11"/>
      <c r="P151" s="11"/>
      <c r="Q151" s="15">
        <f t="shared" si="10"/>
        <v>64.900000000000006</v>
      </c>
      <c r="R151" s="33">
        <v>80</v>
      </c>
      <c r="S151" s="66">
        <f t="shared" si="17"/>
        <v>0.81125000000000003</v>
      </c>
      <c r="T151" s="15">
        <f>56+8.9</f>
        <v>64.900000000000006</v>
      </c>
      <c r="U151" s="11"/>
      <c r="V151" s="11"/>
      <c r="W151" s="15">
        <f t="shared" si="11"/>
        <v>64.900000000000006</v>
      </c>
    </row>
    <row r="152" spans="1:23" x14ac:dyDescent="0.25">
      <c r="A152" s="5"/>
      <c r="B152" s="9" t="s">
        <v>35</v>
      </c>
      <c r="C152" s="30"/>
      <c r="D152" s="25" t="s">
        <v>253</v>
      </c>
      <c r="E152" s="25" t="s">
        <v>119</v>
      </c>
      <c r="F152" s="33">
        <v>80</v>
      </c>
      <c r="G152" s="61">
        <f t="shared" si="15"/>
        <v>0.2</v>
      </c>
      <c r="H152" s="15">
        <v>16</v>
      </c>
      <c r="I152" s="11"/>
      <c r="J152" s="11"/>
      <c r="K152" s="15">
        <f t="shared" si="9"/>
        <v>16</v>
      </c>
      <c r="L152" s="33">
        <v>80</v>
      </c>
      <c r="M152" s="61">
        <f t="shared" si="16"/>
        <v>0.2</v>
      </c>
      <c r="N152" s="15">
        <v>16</v>
      </c>
      <c r="O152" s="11"/>
      <c r="P152" s="11"/>
      <c r="Q152" s="15">
        <f t="shared" si="10"/>
        <v>16</v>
      </c>
      <c r="R152" s="33">
        <v>80</v>
      </c>
      <c r="S152" s="61">
        <f t="shared" si="17"/>
        <v>0.2</v>
      </c>
      <c r="T152" s="15">
        <v>16</v>
      </c>
      <c r="U152" s="11"/>
      <c r="V152" s="11"/>
      <c r="W152" s="15">
        <f t="shared" si="11"/>
        <v>16</v>
      </c>
    </row>
    <row r="153" spans="1:23" x14ac:dyDescent="0.25">
      <c r="A153" s="5"/>
      <c r="B153" s="9" t="s">
        <v>61</v>
      </c>
      <c r="C153" s="30"/>
      <c r="D153" s="25" t="s">
        <v>253</v>
      </c>
      <c r="E153" s="25" t="s">
        <v>119</v>
      </c>
      <c r="F153" s="33">
        <v>80</v>
      </c>
      <c r="G153" s="61">
        <f t="shared" si="15"/>
        <v>0.02</v>
      </c>
      <c r="H153" s="15">
        <v>1.6</v>
      </c>
      <c r="I153" s="11"/>
      <c r="J153" s="11"/>
      <c r="K153" s="15">
        <f t="shared" si="9"/>
        <v>1.6</v>
      </c>
      <c r="L153" s="33">
        <v>80</v>
      </c>
      <c r="M153" s="61">
        <f t="shared" si="16"/>
        <v>0.02</v>
      </c>
      <c r="N153" s="15">
        <v>1.6</v>
      </c>
      <c r="O153" s="11"/>
      <c r="P153" s="11"/>
      <c r="Q153" s="15">
        <f t="shared" si="10"/>
        <v>1.6</v>
      </c>
      <c r="R153" s="33">
        <v>80</v>
      </c>
      <c r="S153" s="61">
        <f t="shared" si="17"/>
        <v>0.02</v>
      </c>
      <c r="T153" s="15">
        <v>1.6</v>
      </c>
      <c r="U153" s="11"/>
      <c r="V153" s="11"/>
      <c r="W153" s="15">
        <f t="shared" si="11"/>
        <v>1.6</v>
      </c>
    </row>
    <row r="154" spans="1:23" x14ac:dyDescent="0.25">
      <c r="A154" s="5"/>
      <c r="B154" s="9" t="s">
        <v>50</v>
      </c>
      <c r="C154" s="30"/>
      <c r="D154" s="25" t="s">
        <v>253</v>
      </c>
      <c r="E154" s="25" t="s">
        <v>119</v>
      </c>
      <c r="F154" s="33">
        <v>0</v>
      </c>
      <c r="G154" s="61"/>
      <c r="H154" s="15">
        <v>0</v>
      </c>
      <c r="I154" s="11"/>
      <c r="J154" s="11"/>
      <c r="K154" s="15">
        <f t="shared" si="9"/>
        <v>0</v>
      </c>
      <c r="L154" s="33">
        <v>0</v>
      </c>
      <c r="M154" s="61"/>
      <c r="N154" s="15">
        <v>0</v>
      </c>
      <c r="O154" s="11"/>
      <c r="P154" s="11"/>
      <c r="Q154" s="15">
        <f t="shared" si="10"/>
        <v>0</v>
      </c>
      <c r="R154" s="33">
        <v>0</v>
      </c>
      <c r="S154" s="61"/>
      <c r="T154" s="15">
        <v>0</v>
      </c>
      <c r="U154" s="11"/>
      <c r="V154" s="11"/>
      <c r="W154" s="15">
        <f t="shared" si="11"/>
        <v>0</v>
      </c>
    </row>
    <row r="155" spans="1:23" s="41" customFormat="1" ht="28.5" x14ac:dyDescent="0.25">
      <c r="A155" s="36" t="s">
        <v>166</v>
      </c>
      <c r="B155" s="45" t="s">
        <v>63</v>
      </c>
      <c r="C155" s="38"/>
      <c r="D155" s="25" t="s">
        <v>253</v>
      </c>
      <c r="E155" s="38"/>
      <c r="F155" s="38"/>
      <c r="G155" s="38"/>
      <c r="H155" s="27">
        <f>H157+H163+H172+H176+H180+H187+H192</f>
        <v>2457.69958</v>
      </c>
      <c r="I155" s="40"/>
      <c r="J155" s="40"/>
      <c r="K155" s="27">
        <f t="shared" si="9"/>
        <v>2457.69958</v>
      </c>
      <c r="L155" s="38"/>
      <c r="M155" s="38"/>
      <c r="N155" s="27">
        <f>N157+N163+N172+N176+N180+N187+N192</f>
        <v>2457.69958</v>
      </c>
      <c r="O155" s="40"/>
      <c r="P155" s="40"/>
      <c r="Q155" s="27">
        <f t="shared" si="10"/>
        <v>2457.69958</v>
      </c>
      <c r="R155" s="38"/>
      <c r="S155" s="38"/>
      <c r="T155" s="27">
        <f>T157+T163+T172+T176+T180+T187+T192</f>
        <v>2457.69958</v>
      </c>
      <c r="U155" s="40"/>
      <c r="V155" s="40"/>
      <c r="W155" s="27">
        <f t="shared" si="11"/>
        <v>2457.69958</v>
      </c>
    </row>
    <row r="156" spans="1:23" ht="30" x14ac:dyDescent="0.25">
      <c r="A156" s="5"/>
      <c r="B156" s="16" t="s">
        <v>64</v>
      </c>
      <c r="C156" s="30"/>
      <c r="D156" s="25" t="s">
        <v>253</v>
      </c>
      <c r="E156" s="30"/>
      <c r="F156" s="30"/>
      <c r="G156" s="30"/>
      <c r="H156" s="11"/>
      <c r="I156" s="11"/>
      <c r="J156" s="11"/>
      <c r="K156" s="11">
        <f t="shared" si="9"/>
        <v>0</v>
      </c>
      <c r="L156" s="61"/>
      <c r="M156" s="61"/>
      <c r="N156" s="11"/>
      <c r="O156" s="11"/>
      <c r="P156" s="11"/>
      <c r="Q156" s="11">
        <f t="shared" si="10"/>
        <v>0</v>
      </c>
      <c r="R156" s="61"/>
      <c r="S156" s="61"/>
      <c r="T156" s="11"/>
      <c r="U156" s="11"/>
      <c r="V156" s="11"/>
      <c r="W156" s="11">
        <f t="shared" si="11"/>
        <v>0</v>
      </c>
    </row>
    <row r="157" spans="1:23" x14ac:dyDescent="0.25">
      <c r="A157" s="5"/>
      <c r="B157" s="7" t="s">
        <v>213</v>
      </c>
      <c r="C157" s="30"/>
      <c r="D157" s="25" t="s">
        <v>253</v>
      </c>
      <c r="E157" s="25" t="s">
        <v>119</v>
      </c>
      <c r="F157" s="63">
        <v>123</v>
      </c>
      <c r="G157" s="33"/>
      <c r="H157" s="17">
        <f>SUM(H158:H162)</f>
        <v>34.599999999999994</v>
      </c>
      <c r="I157" s="11"/>
      <c r="J157" s="11"/>
      <c r="K157" s="17">
        <f t="shared" si="9"/>
        <v>34.599999999999994</v>
      </c>
      <c r="L157" s="63">
        <v>123</v>
      </c>
      <c r="M157" s="33"/>
      <c r="N157" s="17">
        <v>34.599999999999994</v>
      </c>
      <c r="O157" s="11"/>
      <c r="P157" s="11"/>
      <c r="Q157" s="17">
        <f t="shared" si="10"/>
        <v>34.599999999999994</v>
      </c>
      <c r="R157" s="63">
        <v>123</v>
      </c>
      <c r="S157" s="33"/>
      <c r="T157" s="17">
        <v>34.599999999999994</v>
      </c>
      <c r="U157" s="11"/>
      <c r="V157" s="11"/>
      <c r="W157" s="17">
        <f t="shared" si="11"/>
        <v>34.599999999999994</v>
      </c>
    </row>
    <row r="158" spans="1:23" x14ac:dyDescent="0.25">
      <c r="A158" s="5"/>
      <c r="B158" s="9" t="s">
        <v>65</v>
      </c>
      <c r="C158" s="30"/>
      <c r="D158" s="25" t="s">
        <v>253</v>
      </c>
      <c r="E158" s="25" t="s">
        <v>220</v>
      </c>
      <c r="F158" s="63"/>
      <c r="G158" s="33"/>
      <c r="H158" s="18">
        <v>2.9</v>
      </c>
      <c r="I158" s="11"/>
      <c r="J158" s="11"/>
      <c r="K158" s="18">
        <f t="shared" si="9"/>
        <v>2.9</v>
      </c>
      <c r="L158" s="63"/>
      <c r="M158" s="33"/>
      <c r="N158" s="18">
        <v>2.9</v>
      </c>
      <c r="O158" s="11"/>
      <c r="P158" s="11"/>
      <c r="Q158" s="18">
        <f t="shared" si="10"/>
        <v>2.9</v>
      </c>
      <c r="R158" s="63"/>
      <c r="S158" s="33"/>
      <c r="T158" s="18">
        <v>2.9</v>
      </c>
      <c r="U158" s="11"/>
      <c r="V158" s="11"/>
      <c r="W158" s="18">
        <f t="shared" si="11"/>
        <v>2.9</v>
      </c>
    </row>
    <row r="159" spans="1:23" x14ac:dyDescent="0.25">
      <c r="A159" s="5"/>
      <c r="B159" s="9" t="s">
        <v>66</v>
      </c>
      <c r="C159" s="30"/>
      <c r="D159" s="25" t="s">
        <v>253</v>
      </c>
      <c r="E159" s="25" t="s">
        <v>119</v>
      </c>
      <c r="F159" s="63">
        <v>40</v>
      </c>
      <c r="G159" s="65">
        <v>0.5</v>
      </c>
      <c r="H159" s="18">
        <f>G159*F159</f>
        <v>20</v>
      </c>
      <c r="I159" s="11"/>
      <c r="J159" s="11"/>
      <c r="K159" s="18">
        <f t="shared" si="9"/>
        <v>20</v>
      </c>
      <c r="L159" s="63">
        <v>40</v>
      </c>
      <c r="M159" s="65">
        <v>0.5</v>
      </c>
      <c r="N159" s="18">
        <v>20</v>
      </c>
      <c r="O159" s="11"/>
      <c r="P159" s="11"/>
      <c r="Q159" s="18">
        <f t="shared" si="10"/>
        <v>20</v>
      </c>
      <c r="R159" s="63">
        <v>40</v>
      </c>
      <c r="S159" s="65">
        <v>0.5</v>
      </c>
      <c r="T159" s="18">
        <v>20</v>
      </c>
      <c r="U159" s="11"/>
      <c r="V159" s="11"/>
      <c r="W159" s="18">
        <f t="shared" si="11"/>
        <v>20</v>
      </c>
    </row>
    <row r="160" spans="1:23" x14ac:dyDescent="0.25">
      <c r="A160" s="5"/>
      <c r="B160" s="9" t="s">
        <v>67</v>
      </c>
      <c r="C160" s="30"/>
      <c r="D160" s="25" t="s">
        <v>253</v>
      </c>
      <c r="E160" s="25" t="s">
        <v>119</v>
      </c>
      <c r="F160" s="63">
        <v>40</v>
      </c>
      <c r="G160" s="65">
        <v>0.15</v>
      </c>
      <c r="H160" s="18">
        <f>G160*F160</f>
        <v>6</v>
      </c>
      <c r="I160" s="11"/>
      <c r="J160" s="11"/>
      <c r="K160" s="18">
        <f t="shared" ref="K160:K176" si="18">H160+I160+J160</f>
        <v>6</v>
      </c>
      <c r="L160" s="63">
        <v>40</v>
      </c>
      <c r="M160" s="65">
        <v>0.15</v>
      </c>
      <c r="N160" s="18">
        <v>6</v>
      </c>
      <c r="O160" s="11"/>
      <c r="P160" s="11"/>
      <c r="Q160" s="18">
        <f t="shared" ref="Q160:Q176" si="19">N160+O160+P160</f>
        <v>6</v>
      </c>
      <c r="R160" s="63">
        <v>40</v>
      </c>
      <c r="S160" s="65">
        <v>0.15</v>
      </c>
      <c r="T160" s="18">
        <v>6</v>
      </c>
      <c r="U160" s="11"/>
      <c r="V160" s="11"/>
      <c r="W160" s="18">
        <f t="shared" ref="W160:W176" si="20">T160+U160+V160</f>
        <v>6</v>
      </c>
    </row>
    <row r="161" spans="1:23" x14ac:dyDescent="0.25">
      <c r="A161" s="5"/>
      <c r="B161" s="9" t="s">
        <v>61</v>
      </c>
      <c r="C161" s="30"/>
      <c r="D161" s="25" t="s">
        <v>253</v>
      </c>
      <c r="E161" s="25" t="s">
        <v>119</v>
      </c>
      <c r="F161" s="63">
        <v>40</v>
      </c>
      <c r="G161" s="65">
        <v>0.03</v>
      </c>
      <c r="H161" s="18">
        <f>G161*F161</f>
        <v>1.2</v>
      </c>
      <c r="I161" s="11"/>
      <c r="J161" s="11"/>
      <c r="K161" s="18">
        <f t="shared" si="18"/>
        <v>1.2</v>
      </c>
      <c r="L161" s="63">
        <v>40</v>
      </c>
      <c r="M161" s="65">
        <v>0.03</v>
      </c>
      <c r="N161" s="18">
        <v>1.2</v>
      </c>
      <c r="O161" s="11"/>
      <c r="P161" s="11"/>
      <c r="Q161" s="18">
        <f t="shared" si="19"/>
        <v>1.2</v>
      </c>
      <c r="R161" s="63">
        <v>40</v>
      </c>
      <c r="S161" s="65">
        <v>0.03</v>
      </c>
      <c r="T161" s="18">
        <v>1.2</v>
      </c>
      <c r="U161" s="11"/>
      <c r="V161" s="11"/>
      <c r="W161" s="18">
        <f t="shared" si="20"/>
        <v>1.2</v>
      </c>
    </row>
    <row r="162" spans="1:23" x14ac:dyDescent="0.25">
      <c r="A162" s="5"/>
      <c r="B162" s="9" t="s">
        <v>68</v>
      </c>
      <c r="C162" s="30"/>
      <c r="D162" s="25" t="s">
        <v>253</v>
      </c>
      <c r="E162" s="25" t="s">
        <v>119</v>
      </c>
      <c r="F162" s="63">
        <v>3</v>
      </c>
      <c r="G162" s="65">
        <v>1.5</v>
      </c>
      <c r="H162" s="18">
        <f>G162*F162</f>
        <v>4.5</v>
      </c>
      <c r="I162" s="11"/>
      <c r="J162" s="11"/>
      <c r="K162" s="18">
        <f t="shared" si="18"/>
        <v>4.5</v>
      </c>
      <c r="L162" s="63">
        <v>3</v>
      </c>
      <c r="M162" s="65">
        <v>1.5</v>
      </c>
      <c r="N162" s="18">
        <v>4.5</v>
      </c>
      <c r="O162" s="11"/>
      <c r="P162" s="11"/>
      <c r="Q162" s="18">
        <f t="shared" si="19"/>
        <v>4.5</v>
      </c>
      <c r="R162" s="63">
        <v>3</v>
      </c>
      <c r="S162" s="65">
        <v>1.5</v>
      </c>
      <c r="T162" s="18">
        <v>4.5</v>
      </c>
      <c r="U162" s="11"/>
      <c r="V162" s="11"/>
      <c r="W162" s="18">
        <f t="shared" si="20"/>
        <v>4.5</v>
      </c>
    </row>
    <row r="163" spans="1:23" ht="28.5" x14ac:dyDescent="0.25">
      <c r="A163" s="5"/>
      <c r="B163" s="7" t="s">
        <v>214</v>
      </c>
      <c r="C163" s="30"/>
      <c r="D163" s="25" t="s">
        <v>253</v>
      </c>
      <c r="E163" s="25" t="s">
        <v>119</v>
      </c>
      <c r="F163" s="63">
        <v>406</v>
      </c>
      <c r="G163" s="65"/>
      <c r="H163" s="17">
        <f>H164+H165+H166+H167+H168</f>
        <v>106</v>
      </c>
      <c r="I163" s="11"/>
      <c r="J163" s="11"/>
      <c r="K163" s="17">
        <f t="shared" si="18"/>
        <v>106</v>
      </c>
      <c r="L163" s="63">
        <v>406</v>
      </c>
      <c r="M163" s="65"/>
      <c r="N163" s="17">
        <v>106</v>
      </c>
      <c r="O163" s="11"/>
      <c r="P163" s="11"/>
      <c r="Q163" s="17">
        <f t="shared" si="19"/>
        <v>106</v>
      </c>
      <c r="R163" s="63">
        <v>406</v>
      </c>
      <c r="S163" s="65"/>
      <c r="T163" s="17">
        <v>106</v>
      </c>
      <c r="U163" s="11"/>
      <c r="V163" s="11"/>
      <c r="W163" s="17">
        <f t="shared" si="20"/>
        <v>106</v>
      </c>
    </row>
    <row r="164" spans="1:23" x14ac:dyDescent="0.25">
      <c r="A164" s="5"/>
      <c r="B164" s="9" t="s">
        <v>69</v>
      </c>
      <c r="C164" s="30"/>
      <c r="D164" s="25" t="s">
        <v>253</v>
      </c>
      <c r="E164" s="25" t="s">
        <v>201</v>
      </c>
      <c r="F164" s="63">
        <v>10</v>
      </c>
      <c r="G164" s="65">
        <v>0.8</v>
      </c>
      <c r="H164" s="18">
        <f>F164*G164</f>
        <v>8</v>
      </c>
      <c r="I164" s="11"/>
      <c r="J164" s="11"/>
      <c r="K164" s="18">
        <f t="shared" si="18"/>
        <v>8</v>
      </c>
      <c r="L164" s="63">
        <v>10</v>
      </c>
      <c r="M164" s="65">
        <v>0.8</v>
      </c>
      <c r="N164" s="18">
        <v>8</v>
      </c>
      <c r="O164" s="11"/>
      <c r="P164" s="11"/>
      <c r="Q164" s="18">
        <f t="shared" si="19"/>
        <v>8</v>
      </c>
      <c r="R164" s="63">
        <v>10</v>
      </c>
      <c r="S164" s="65">
        <v>0.8</v>
      </c>
      <c r="T164" s="18">
        <v>8</v>
      </c>
      <c r="U164" s="11"/>
      <c r="V164" s="11"/>
      <c r="W164" s="18">
        <f t="shared" si="20"/>
        <v>8</v>
      </c>
    </row>
    <row r="165" spans="1:23" x14ac:dyDescent="0.25">
      <c r="A165" s="5"/>
      <c r="B165" s="9" t="s">
        <v>70</v>
      </c>
      <c r="C165" s="30"/>
      <c r="D165" s="25" t="s">
        <v>253</v>
      </c>
      <c r="E165" s="25" t="s">
        <v>117</v>
      </c>
      <c r="F165" s="63"/>
      <c r="G165" s="65"/>
      <c r="H165" s="18">
        <v>24.8</v>
      </c>
      <c r="I165" s="11"/>
      <c r="J165" s="11"/>
      <c r="K165" s="18">
        <f t="shared" si="18"/>
        <v>24.8</v>
      </c>
      <c r="L165" s="63"/>
      <c r="M165" s="65"/>
      <c r="N165" s="18">
        <v>24.8</v>
      </c>
      <c r="O165" s="11"/>
      <c r="P165" s="11"/>
      <c r="Q165" s="18">
        <f t="shared" si="19"/>
        <v>24.8</v>
      </c>
      <c r="R165" s="63"/>
      <c r="S165" s="65"/>
      <c r="T165" s="18">
        <v>24.8</v>
      </c>
      <c r="U165" s="11"/>
      <c r="V165" s="11"/>
      <c r="W165" s="18">
        <f t="shared" si="20"/>
        <v>24.8</v>
      </c>
    </row>
    <row r="166" spans="1:23" x14ac:dyDescent="0.25">
      <c r="A166" s="5"/>
      <c r="B166" s="9" t="s">
        <v>71</v>
      </c>
      <c r="C166" s="30"/>
      <c r="D166" s="25" t="s">
        <v>253</v>
      </c>
      <c r="E166" s="25" t="s">
        <v>117</v>
      </c>
      <c r="F166" s="63">
        <v>200</v>
      </c>
      <c r="G166" s="65">
        <v>0.1</v>
      </c>
      <c r="H166" s="18">
        <f>F166*G166</f>
        <v>20</v>
      </c>
      <c r="I166" s="11"/>
      <c r="J166" s="11"/>
      <c r="K166" s="18">
        <f t="shared" si="18"/>
        <v>20</v>
      </c>
      <c r="L166" s="63">
        <v>200</v>
      </c>
      <c r="M166" s="65">
        <v>0.1</v>
      </c>
      <c r="N166" s="18">
        <v>20</v>
      </c>
      <c r="O166" s="11"/>
      <c r="P166" s="11"/>
      <c r="Q166" s="18">
        <f t="shared" si="19"/>
        <v>20</v>
      </c>
      <c r="R166" s="63">
        <v>200</v>
      </c>
      <c r="S166" s="65">
        <v>0.1</v>
      </c>
      <c r="T166" s="18">
        <v>20</v>
      </c>
      <c r="U166" s="11"/>
      <c r="V166" s="11"/>
      <c r="W166" s="18">
        <f t="shared" si="20"/>
        <v>20</v>
      </c>
    </row>
    <row r="167" spans="1:23" x14ac:dyDescent="0.25">
      <c r="A167" s="5"/>
      <c r="B167" s="9" t="s">
        <v>72</v>
      </c>
      <c r="C167" s="30"/>
      <c r="D167" s="25" t="s">
        <v>253</v>
      </c>
      <c r="E167" s="25" t="s">
        <v>221</v>
      </c>
      <c r="F167" s="63">
        <v>3</v>
      </c>
      <c r="G167" s="65">
        <v>4</v>
      </c>
      <c r="H167" s="18">
        <f>F167*G167</f>
        <v>12</v>
      </c>
      <c r="I167" s="11"/>
      <c r="J167" s="11"/>
      <c r="K167" s="18">
        <f t="shared" si="18"/>
        <v>12</v>
      </c>
      <c r="L167" s="63">
        <v>3</v>
      </c>
      <c r="M167" s="65">
        <v>4</v>
      </c>
      <c r="N167" s="18">
        <v>12</v>
      </c>
      <c r="O167" s="11"/>
      <c r="P167" s="11"/>
      <c r="Q167" s="18">
        <f t="shared" si="19"/>
        <v>12</v>
      </c>
      <c r="R167" s="63">
        <v>3</v>
      </c>
      <c r="S167" s="65">
        <v>4</v>
      </c>
      <c r="T167" s="18">
        <v>12</v>
      </c>
      <c r="U167" s="11"/>
      <c r="V167" s="11"/>
      <c r="W167" s="18">
        <f t="shared" si="20"/>
        <v>12</v>
      </c>
    </row>
    <row r="168" spans="1:23" x14ac:dyDescent="0.25">
      <c r="A168" s="5"/>
      <c r="B168" s="9" t="s">
        <v>73</v>
      </c>
      <c r="C168" s="30"/>
      <c r="D168" s="25" t="s">
        <v>253</v>
      </c>
      <c r="E168" s="25" t="s">
        <v>119</v>
      </c>
      <c r="F168" s="63"/>
      <c r="G168" s="65"/>
      <c r="H168" s="18">
        <f>H169+H170+H171</f>
        <v>41.2</v>
      </c>
      <c r="I168" s="11"/>
      <c r="J168" s="11"/>
      <c r="K168" s="18">
        <f t="shared" si="18"/>
        <v>41.2</v>
      </c>
      <c r="L168" s="63"/>
      <c r="M168" s="65"/>
      <c r="N168" s="18">
        <v>41.2</v>
      </c>
      <c r="O168" s="11"/>
      <c r="P168" s="11"/>
      <c r="Q168" s="18">
        <f t="shared" si="19"/>
        <v>41.2</v>
      </c>
      <c r="R168" s="63"/>
      <c r="S168" s="65"/>
      <c r="T168" s="18">
        <v>41.2</v>
      </c>
      <c r="U168" s="11"/>
      <c r="V168" s="11"/>
      <c r="W168" s="18">
        <f t="shared" si="20"/>
        <v>41.2</v>
      </c>
    </row>
    <row r="169" spans="1:23" x14ac:dyDescent="0.25">
      <c r="A169" s="5"/>
      <c r="B169" s="9" t="s">
        <v>67</v>
      </c>
      <c r="C169" s="30"/>
      <c r="D169" s="25" t="s">
        <v>253</v>
      </c>
      <c r="E169" s="25" t="s">
        <v>119</v>
      </c>
      <c r="F169" s="63">
        <v>200</v>
      </c>
      <c r="G169" s="65">
        <v>0.15</v>
      </c>
      <c r="H169" s="18">
        <f>F169*G169</f>
        <v>30</v>
      </c>
      <c r="I169" s="11"/>
      <c r="J169" s="11"/>
      <c r="K169" s="18">
        <f t="shared" si="18"/>
        <v>30</v>
      </c>
      <c r="L169" s="63">
        <v>200</v>
      </c>
      <c r="M169" s="65">
        <v>0.15</v>
      </c>
      <c r="N169" s="18">
        <v>30</v>
      </c>
      <c r="O169" s="11"/>
      <c r="P169" s="11"/>
      <c r="Q169" s="18">
        <f t="shared" si="19"/>
        <v>30</v>
      </c>
      <c r="R169" s="63">
        <v>200</v>
      </c>
      <c r="S169" s="65">
        <v>0.15</v>
      </c>
      <c r="T169" s="18">
        <v>30</v>
      </c>
      <c r="U169" s="11"/>
      <c r="V169" s="11"/>
      <c r="W169" s="18">
        <f t="shared" si="20"/>
        <v>30</v>
      </c>
    </row>
    <row r="170" spans="1:23" x14ac:dyDescent="0.25">
      <c r="A170" s="5"/>
      <c r="B170" s="9" t="s">
        <v>61</v>
      </c>
      <c r="C170" s="30"/>
      <c r="D170" s="25" t="s">
        <v>253</v>
      </c>
      <c r="E170" s="25" t="s">
        <v>119</v>
      </c>
      <c r="F170" s="63">
        <v>200</v>
      </c>
      <c r="G170" s="65">
        <v>2.5999999999999999E-2</v>
      </c>
      <c r="H170" s="18">
        <f>F170*G170</f>
        <v>5.2</v>
      </c>
      <c r="I170" s="11"/>
      <c r="J170" s="11"/>
      <c r="K170" s="18">
        <f t="shared" si="18"/>
        <v>5.2</v>
      </c>
      <c r="L170" s="63">
        <v>200</v>
      </c>
      <c r="M170" s="65">
        <v>2.5999999999999999E-2</v>
      </c>
      <c r="N170" s="18">
        <v>5.2</v>
      </c>
      <c r="O170" s="11"/>
      <c r="P170" s="11"/>
      <c r="Q170" s="18">
        <f t="shared" si="19"/>
        <v>5.2</v>
      </c>
      <c r="R170" s="63">
        <v>200</v>
      </c>
      <c r="S170" s="65">
        <v>2.5999999999999999E-2</v>
      </c>
      <c r="T170" s="18">
        <v>5.2</v>
      </c>
      <c r="U170" s="11"/>
      <c r="V170" s="11"/>
      <c r="W170" s="18">
        <f t="shared" si="20"/>
        <v>5.2</v>
      </c>
    </row>
    <row r="171" spans="1:23" x14ac:dyDescent="0.25">
      <c r="A171" s="5"/>
      <c r="B171" s="9" t="s">
        <v>68</v>
      </c>
      <c r="C171" s="30"/>
      <c r="D171" s="25" t="s">
        <v>253</v>
      </c>
      <c r="E171" s="25" t="s">
        <v>119</v>
      </c>
      <c r="F171" s="63">
        <v>3</v>
      </c>
      <c r="G171" s="65">
        <v>2</v>
      </c>
      <c r="H171" s="18">
        <f>F171*G171</f>
        <v>6</v>
      </c>
      <c r="I171" s="11"/>
      <c r="J171" s="11"/>
      <c r="K171" s="18">
        <f t="shared" si="18"/>
        <v>6</v>
      </c>
      <c r="L171" s="63">
        <v>3</v>
      </c>
      <c r="M171" s="65">
        <v>2</v>
      </c>
      <c r="N171" s="18">
        <v>6</v>
      </c>
      <c r="O171" s="11"/>
      <c r="P171" s="11"/>
      <c r="Q171" s="18">
        <f t="shared" si="19"/>
        <v>6</v>
      </c>
      <c r="R171" s="63">
        <v>3</v>
      </c>
      <c r="S171" s="65">
        <v>2</v>
      </c>
      <c r="T171" s="18">
        <v>6</v>
      </c>
      <c r="U171" s="11"/>
      <c r="V171" s="11"/>
      <c r="W171" s="18">
        <f t="shared" si="20"/>
        <v>6</v>
      </c>
    </row>
    <row r="172" spans="1:23" x14ac:dyDescent="0.25">
      <c r="A172" s="5"/>
      <c r="B172" s="7" t="s">
        <v>215</v>
      </c>
      <c r="C172" s="30"/>
      <c r="D172" s="25" t="s">
        <v>253</v>
      </c>
      <c r="E172" s="25"/>
      <c r="F172" s="63"/>
      <c r="G172" s="65"/>
      <c r="H172" s="17">
        <f>H173+H174+H175</f>
        <v>49</v>
      </c>
      <c r="I172" s="11"/>
      <c r="J172" s="11"/>
      <c r="K172" s="17">
        <f t="shared" si="18"/>
        <v>49</v>
      </c>
      <c r="L172" s="63"/>
      <c r="M172" s="65"/>
      <c r="N172" s="17">
        <v>49</v>
      </c>
      <c r="O172" s="11"/>
      <c r="P172" s="11"/>
      <c r="Q172" s="17">
        <f t="shared" si="19"/>
        <v>49</v>
      </c>
      <c r="R172" s="63"/>
      <c r="S172" s="65"/>
      <c r="T172" s="17">
        <v>49</v>
      </c>
      <c r="U172" s="11"/>
      <c r="V172" s="11"/>
      <c r="W172" s="17">
        <f t="shared" si="20"/>
        <v>49</v>
      </c>
    </row>
    <row r="173" spans="1:23" x14ac:dyDescent="0.25">
      <c r="A173" s="5"/>
      <c r="B173" s="9" t="s">
        <v>216</v>
      </c>
      <c r="C173" s="30"/>
      <c r="D173" s="25" t="s">
        <v>253</v>
      </c>
      <c r="E173" s="25" t="s">
        <v>119</v>
      </c>
      <c r="F173" s="63">
        <v>6</v>
      </c>
      <c r="G173" s="65">
        <v>3.1666666666666665</v>
      </c>
      <c r="H173" s="18">
        <v>19</v>
      </c>
      <c r="I173" s="11"/>
      <c r="J173" s="11"/>
      <c r="K173" s="18">
        <f t="shared" si="18"/>
        <v>19</v>
      </c>
      <c r="L173" s="63">
        <v>6</v>
      </c>
      <c r="M173" s="65">
        <v>3.1666666666666665</v>
      </c>
      <c r="N173" s="18">
        <v>19</v>
      </c>
      <c r="O173" s="11"/>
      <c r="P173" s="11"/>
      <c r="Q173" s="18">
        <f t="shared" si="19"/>
        <v>19</v>
      </c>
      <c r="R173" s="63">
        <v>6</v>
      </c>
      <c r="S173" s="65">
        <v>3.1666666666666665</v>
      </c>
      <c r="T173" s="18">
        <v>19</v>
      </c>
      <c r="U173" s="11"/>
      <c r="V173" s="11"/>
      <c r="W173" s="18">
        <f t="shared" si="20"/>
        <v>19</v>
      </c>
    </row>
    <row r="174" spans="1:23" x14ac:dyDescent="0.25">
      <c r="A174" s="5"/>
      <c r="B174" s="9" t="s">
        <v>217</v>
      </c>
      <c r="C174" s="30"/>
      <c r="D174" s="25" t="s">
        <v>253</v>
      </c>
      <c r="E174" s="25" t="s">
        <v>119</v>
      </c>
      <c r="F174" s="63">
        <v>6</v>
      </c>
      <c r="G174" s="65">
        <v>2.6666666666666665</v>
      </c>
      <c r="H174" s="18">
        <v>16</v>
      </c>
      <c r="I174" s="11"/>
      <c r="J174" s="11"/>
      <c r="K174" s="18">
        <f t="shared" si="18"/>
        <v>16</v>
      </c>
      <c r="L174" s="63">
        <v>6</v>
      </c>
      <c r="M174" s="65">
        <v>2.6666666666666665</v>
      </c>
      <c r="N174" s="18">
        <v>16</v>
      </c>
      <c r="O174" s="11"/>
      <c r="P174" s="11"/>
      <c r="Q174" s="18">
        <f t="shared" si="19"/>
        <v>16</v>
      </c>
      <c r="R174" s="63">
        <v>6</v>
      </c>
      <c r="S174" s="65">
        <v>2.6666666666666665</v>
      </c>
      <c r="T174" s="18">
        <v>16</v>
      </c>
      <c r="U174" s="11"/>
      <c r="V174" s="11"/>
      <c r="W174" s="18">
        <f t="shared" si="20"/>
        <v>16</v>
      </c>
    </row>
    <row r="175" spans="1:23" x14ac:dyDescent="0.25">
      <c r="A175" s="5"/>
      <c r="B175" s="9" t="s">
        <v>218</v>
      </c>
      <c r="C175" s="30"/>
      <c r="D175" s="25" t="s">
        <v>253</v>
      </c>
      <c r="E175" s="25" t="s">
        <v>119</v>
      </c>
      <c r="F175" s="63">
        <v>6</v>
      </c>
      <c r="G175" s="65">
        <v>2.3333333333333335</v>
      </c>
      <c r="H175" s="18">
        <v>14</v>
      </c>
      <c r="I175" s="11"/>
      <c r="J175" s="11"/>
      <c r="K175" s="18">
        <f t="shared" si="18"/>
        <v>14</v>
      </c>
      <c r="L175" s="63">
        <v>6</v>
      </c>
      <c r="M175" s="65">
        <v>2.3333333333333335</v>
      </c>
      <c r="N175" s="18">
        <v>14</v>
      </c>
      <c r="O175" s="11"/>
      <c r="P175" s="11"/>
      <c r="Q175" s="18">
        <f t="shared" si="19"/>
        <v>14</v>
      </c>
      <c r="R175" s="63">
        <v>6</v>
      </c>
      <c r="S175" s="65">
        <v>2.3333333333333335</v>
      </c>
      <c r="T175" s="18">
        <v>14</v>
      </c>
      <c r="U175" s="11"/>
      <c r="V175" s="11"/>
      <c r="W175" s="18">
        <f t="shared" si="20"/>
        <v>14</v>
      </c>
    </row>
    <row r="176" spans="1:23" ht="28.5" x14ac:dyDescent="0.25">
      <c r="A176" s="36"/>
      <c r="B176" s="7" t="s">
        <v>219</v>
      </c>
      <c r="C176" s="30"/>
      <c r="D176" s="25" t="s">
        <v>253</v>
      </c>
      <c r="E176" s="62"/>
      <c r="F176" s="63"/>
      <c r="G176" s="65"/>
      <c r="H176" s="12">
        <f>H178</f>
        <v>73.117520000000013</v>
      </c>
      <c r="I176" s="11"/>
      <c r="J176" s="11"/>
      <c r="K176" s="12">
        <f t="shared" si="18"/>
        <v>73.117520000000013</v>
      </c>
      <c r="L176" s="63"/>
      <c r="M176" s="65"/>
      <c r="N176" s="12">
        <v>73.117520000000013</v>
      </c>
      <c r="O176" s="11"/>
      <c r="P176" s="11"/>
      <c r="Q176" s="12">
        <f t="shared" si="19"/>
        <v>73.117520000000013</v>
      </c>
      <c r="R176" s="63"/>
      <c r="S176" s="65"/>
      <c r="T176" s="12">
        <v>73.117520000000013</v>
      </c>
      <c r="U176" s="11"/>
      <c r="V176" s="11"/>
      <c r="W176" s="12">
        <f t="shared" si="20"/>
        <v>73.117520000000013</v>
      </c>
    </row>
    <row r="177" spans="1:23" x14ac:dyDescent="0.25">
      <c r="A177" s="36"/>
      <c r="B177" s="9" t="s">
        <v>223</v>
      </c>
      <c r="C177" s="61"/>
      <c r="D177" s="25" t="s">
        <v>253</v>
      </c>
      <c r="E177" s="25" t="s">
        <v>222</v>
      </c>
      <c r="F177" s="63">
        <v>2</v>
      </c>
      <c r="G177" s="65"/>
      <c r="H177" s="18"/>
      <c r="I177" s="11"/>
      <c r="J177" s="11"/>
      <c r="K177" s="12"/>
      <c r="L177" s="63">
        <v>2</v>
      </c>
      <c r="M177" s="65"/>
      <c r="N177" s="18"/>
      <c r="O177" s="11"/>
      <c r="P177" s="11"/>
      <c r="Q177" s="12"/>
      <c r="R177" s="63">
        <v>2</v>
      </c>
      <c r="S177" s="65"/>
      <c r="T177" s="18"/>
      <c r="U177" s="11"/>
      <c r="V177" s="11"/>
      <c r="W177" s="12"/>
    </row>
    <row r="178" spans="1:23" x14ac:dyDescent="0.25">
      <c r="A178" s="36"/>
      <c r="B178" s="9" t="s">
        <v>224</v>
      </c>
      <c r="C178" s="61"/>
      <c r="D178" s="25" t="s">
        <v>253</v>
      </c>
      <c r="E178" s="25" t="s">
        <v>221</v>
      </c>
      <c r="F178" s="63">
        <v>2</v>
      </c>
      <c r="G178" s="65">
        <v>2.6113400000000002</v>
      </c>
      <c r="H178" s="18">
        <f>F177*F178*F179*G178</f>
        <v>73.117520000000013</v>
      </c>
      <c r="I178" s="11"/>
      <c r="J178" s="11"/>
      <c r="K178" s="12"/>
      <c r="L178" s="63">
        <v>2</v>
      </c>
      <c r="M178" s="65">
        <v>2.6113400000000002</v>
      </c>
      <c r="N178" s="18">
        <v>73.117520000000013</v>
      </c>
      <c r="O178" s="11"/>
      <c r="P178" s="11"/>
      <c r="Q178" s="12"/>
      <c r="R178" s="63">
        <v>2</v>
      </c>
      <c r="S178" s="65">
        <v>2.6113400000000002</v>
      </c>
      <c r="T178" s="18">
        <v>73.117520000000013</v>
      </c>
      <c r="U178" s="11"/>
      <c r="V178" s="11"/>
      <c r="W178" s="12"/>
    </row>
    <row r="179" spans="1:23" x14ac:dyDescent="0.25">
      <c r="A179" s="36"/>
      <c r="B179" s="9" t="s">
        <v>225</v>
      </c>
      <c r="C179" s="61"/>
      <c r="D179" s="25" t="s">
        <v>253</v>
      </c>
      <c r="E179" s="25" t="s">
        <v>118</v>
      </c>
      <c r="F179" s="63">
        <v>7</v>
      </c>
      <c r="G179" s="65"/>
      <c r="H179" s="18"/>
      <c r="I179" s="11"/>
      <c r="J179" s="11"/>
      <c r="K179" s="12"/>
      <c r="L179" s="63">
        <v>7</v>
      </c>
      <c r="M179" s="65"/>
      <c r="N179" s="18"/>
      <c r="O179" s="11"/>
      <c r="P179" s="11"/>
      <c r="Q179" s="12"/>
      <c r="R179" s="63">
        <v>7</v>
      </c>
      <c r="S179" s="65"/>
      <c r="T179" s="18"/>
      <c r="U179" s="11"/>
      <c r="V179" s="11"/>
      <c r="W179" s="12"/>
    </row>
    <row r="180" spans="1:23" ht="28.5" x14ac:dyDescent="0.25">
      <c r="A180" s="5"/>
      <c r="B180" s="7" t="s">
        <v>226</v>
      </c>
      <c r="C180" s="30"/>
      <c r="D180" s="25" t="s">
        <v>253</v>
      </c>
      <c r="E180" s="69" t="s">
        <v>119</v>
      </c>
      <c r="F180" s="68">
        <v>92</v>
      </c>
      <c r="G180" s="30"/>
      <c r="H180" s="17">
        <f>H181+H182</f>
        <v>27.3</v>
      </c>
      <c r="I180" s="11"/>
      <c r="J180" s="11"/>
      <c r="K180" s="17"/>
      <c r="L180" s="68">
        <v>92</v>
      </c>
      <c r="M180" s="61"/>
      <c r="N180" s="17">
        <v>27.3</v>
      </c>
      <c r="O180" s="11"/>
      <c r="P180" s="11"/>
      <c r="Q180" s="17"/>
      <c r="R180" s="68">
        <v>92</v>
      </c>
      <c r="S180" s="61"/>
      <c r="T180" s="17">
        <v>27.3</v>
      </c>
      <c r="U180" s="11"/>
      <c r="V180" s="11"/>
      <c r="W180" s="17"/>
    </row>
    <row r="181" spans="1:23" x14ac:dyDescent="0.25">
      <c r="A181" s="5"/>
      <c r="B181" s="9" t="s">
        <v>65</v>
      </c>
      <c r="C181" s="30"/>
      <c r="D181" s="25" t="s">
        <v>253</v>
      </c>
      <c r="E181" s="25" t="s">
        <v>117</v>
      </c>
      <c r="F181" s="63"/>
      <c r="G181" s="30"/>
      <c r="H181" s="18">
        <v>2.8</v>
      </c>
      <c r="I181" s="11"/>
      <c r="J181" s="11"/>
      <c r="K181" s="18"/>
      <c r="L181" s="63"/>
      <c r="M181" s="61"/>
      <c r="N181" s="18">
        <v>2.8</v>
      </c>
      <c r="O181" s="11"/>
      <c r="P181" s="11"/>
      <c r="Q181" s="18"/>
      <c r="R181" s="63"/>
      <c r="S181" s="61"/>
      <c r="T181" s="18">
        <v>2.8</v>
      </c>
      <c r="U181" s="11"/>
      <c r="V181" s="11"/>
      <c r="W181" s="18"/>
    </row>
    <row r="182" spans="1:23" x14ac:dyDescent="0.25">
      <c r="A182" s="5"/>
      <c r="B182" s="9" t="s">
        <v>227</v>
      </c>
      <c r="C182" s="30"/>
      <c r="D182" s="25" t="s">
        <v>253</v>
      </c>
      <c r="E182" s="25"/>
      <c r="F182" s="63"/>
      <c r="G182" s="30"/>
      <c r="H182" s="18">
        <f>H183+H184+H185+H186</f>
        <v>24.5</v>
      </c>
      <c r="I182" s="11"/>
      <c r="J182" s="11"/>
      <c r="K182" s="18"/>
      <c r="L182" s="63"/>
      <c r="M182" s="61"/>
      <c r="N182" s="18">
        <v>24.5</v>
      </c>
      <c r="O182" s="11"/>
      <c r="P182" s="11"/>
      <c r="Q182" s="18"/>
      <c r="R182" s="63"/>
      <c r="S182" s="61"/>
      <c r="T182" s="18">
        <v>24.5</v>
      </c>
      <c r="U182" s="11"/>
      <c r="V182" s="11"/>
      <c r="W182" s="18"/>
    </row>
    <row r="183" spans="1:23" x14ac:dyDescent="0.25">
      <c r="A183" s="5"/>
      <c r="B183" s="9" t="s">
        <v>68</v>
      </c>
      <c r="C183" s="30"/>
      <c r="D183" s="25" t="s">
        <v>253</v>
      </c>
      <c r="E183" s="25" t="s">
        <v>119</v>
      </c>
      <c r="F183" s="63">
        <v>2</v>
      </c>
      <c r="G183" s="30">
        <v>1</v>
      </c>
      <c r="H183" s="18">
        <v>2</v>
      </c>
      <c r="I183" s="11"/>
      <c r="J183" s="11"/>
      <c r="K183" s="18"/>
      <c r="L183" s="63">
        <v>2</v>
      </c>
      <c r="M183" s="61">
        <v>1</v>
      </c>
      <c r="N183" s="18">
        <v>2</v>
      </c>
      <c r="O183" s="11"/>
      <c r="P183" s="11"/>
      <c r="Q183" s="18"/>
      <c r="R183" s="63">
        <v>2</v>
      </c>
      <c r="S183" s="61">
        <v>1</v>
      </c>
      <c r="T183" s="18">
        <v>2</v>
      </c>
      <c r="U183" s="11"/>
      <c r="V183" s="11"/>
      <c r="W183" s="18"/>
    </row>
    <row r="184" spans="1:23" x14ac:dyDescent="0.25">
      <c r="A184" s="5"/>
      <c r="B184" s="9" t="s">
        <v>61</v>
      </c>
      <c r="C184" s="30"/>
      <c r="D184" s="25" t="s">
        <v>253</v>
      </c>
      <c r="E184" s="25" t="s">
        <v>119</v>
      </c>
      <c r="F184" s="63">
        <v>30</v>
      </c>
      <c r="G184" s="30">
        <v>0.05</v>
      </c>
      <c r="H184" s="18">
        <v>1.5</v>
      </c>
      <c r="I184" s="11"/>
      <c r="J184" s="11"/>
      <c r="K184" s="18"/>
      <c r="L184" s="63">
        <v>30</v>
      </c>
      <c r="M184" s="61">
        <v>0.05</v>
      </c>
      <c r="N184" s="18">
        <v>1.5</v>
      </c>
      <c r="O184" s="11"/>
      <c r="P184" s="11"/>
      <c r="Q184" s="18"/>
      <c r="R184" s="63">
        <v>30</v>
      </c>
      <c r="S184" s="61">
        <v>0.05</v>
      </c>
      <c r="T184" s="18">
        <v>1.5</v>
      </c>
      <c r="U184" s="11"/>
      <c r="V184" s="11"/>
      <c r="W184" s="18"/>
    </row>
    <row r="185" spans="1:23" x14ac:dyDescent="0.25">
      <c r="A185" s="5"/>
      <c r="B185" s="9" t="s">
        <v>66</v>
      </c>
      <c r="C185" s="30"/>
      <c r="D185" s="25" t="s">
        <v>253</v>
      </c>
      <c r="E185" s="25" t="s">
        <v>119</v>
      </c>
      <c r="F185" s="63">
        <v>30</v>
      </c>
      <c r="G185" s="30">
        <v>0.5</v>
      </c>
      <c r="H185" s="18">
        <v>15</v>
      </c>
      <c r="I185" s="11"/>
      <c r="J185" s="11"/>
      <c r="K185" s="18"/>
      <c r="L185" s="63">
        <v>30</v>
      </c>
      <c r="M185" s="61">
        <v>0.5</v>
      </c>
      <c r="N185" s="18">
        <v>15</v>
      </c>
      <c r="O185" s="11"/>
      <c r="P185" s="11"/>
      <c r="Q185" s="18"/>
      <c r="R185" s="63">
        <v>30</v>
      </c>
      <c r="S185" s="61">
        <v>0.5</v>
      </c>
      <c r="T185" s="18">
        <v>15</v>
      </c>
      <c r="U185" s="11"/>
      <c r="V185" s="11"/>
      <c r="W185" s="18"/>
    </row>
    <row r="186" spans="1:23" x14ac:dyDescent="0.25">
      <c r="A186" s="5"/>
      <c r="B186" s="9" t="s">
        <v>67</v>
      </c>
      <c r="C186" s="30"/>
      <c r="D186" s="25" t="s">
        <v>253</v>
      </c>
      <c r="E186" s="25" t="s">
        <v>119</v>
      </c>
      <c r="F186" s="63">
        <v>30</v>
      </c>
      <c r="G186" s="30">
        <v>0.2</v>
      </c>
      <c r="H186" s="18">
        <v>6</v>
      </c>
      <c r="I186" s="11"/>
      <c r="J186" s="11"/>
      <c r="K186" s="18"/>
      <c r="L186" s="63">
        <v>30</v>
      </c>
      <c r="M186" s="61">
        <v>0.2</v>
      </c>
      <c r="N186" s="18">
        <v>6</v>
      </c>
      <c r="O186" s="11"/>
      <c r="P186" s="11"/>
      <c r="Q186" s="18"/>
      <c r="R186" s="63">
        <v>30</v>
      </c>
      <c r="S186" s="61">
        <v>0.2</v>
      </c>
      <c r="T186" s="18">
        <v>6</v>
      </c>
      <c r="U186" s="11"/>
      <c r="V186" s="11"/>
      <c r="W186" s="18"/>
    </row>
    <row r="187" spans="1:23" ht="28.5" x14ac:dyDescent="0.25">
      <c r="A187" s="5"/>
      <c r="B187" s="7" t="s">
        <v>228</v>
      </c>
      <c r="C187" s="30"/>
      <c r="D187" s="25" t="s">
        <v>253</v>
      </c>
      <c r="E187" s="69" t="s">
        <v>119</v>
      </c>
      <c r="F187" s="68">
        <v>90</v>
      </c>
      <c r="G187" s="30"/>
      <c r="H187" s="17">
        <f>H188+H189+H190+H191</f>
        <v>27.7</v>
      </c>
      <c r="I187" s="11"/>
      <c r="J187" s="11"/>
      <c r="K187" s="18"/>
      <c r="L187" s="68">
        <v>90</v>
      </c>
      <c r="M187" s="61"/>
      <c r="N187" s="17">
        <v>27.7</v>
      </c>
      <c r="O187" s="11"/>
      <c r="P187" s="11"/>
      <c r="Q187" s="18"/>
      <c r="R187" s="68">
        <v>90</v>
      </c>
      <c r="S187" s="61"/>
      <c r="T187" s="17">
        <v>27.7</v>
      </c>
      <c r="U187" s="11"/>
      <c r="V187" s="11"/>
      <c r="W187" s="18"/>
    </row>
    <row r="188" spans="1:23" x14ac:dyDescent="0.25">
      <c r="A188" s="5"/>
      <c r="B188" s="9" t="s">
        <v>65</v>
      </c>
      <c r="C188" s="30"/>
      <c r="D188" s="25" t="s">
        <v>253</v>
      </c>
      <c r="E188" s="25" t="s">
        <v>117</v>
      </c>
      <c r="F188" s="63"/>
      <c r="G188" s="30"/>
      <c r="H188" s="18">
        <v>2.8</v>
      </c>
      <c r="I188" s="11"/>
      <c r="J188" s="11"/>
      <c r="K188" s="18"/>
      <c r="L188" s="63"/>
      <c r="M188" s="61"/>
      <c r="N188" s="18">
        <v>2.8</v>
      </c>
      <c r="O188" s="11"/>
      <c r="P188" s="11"/>
      <c r="Q188" s="18"/>
      <c r="R188" s="63"/>
      <c r="S188" s="61"/>
      <c r="T188" s="18">
        <v>2.8</v>
      </c>
      <c r="U188" s="11"/>
      <c r="V188" s="11"/>
      <c r="W188" s="18"/>
    </row>
    <row r="189" spans="1:23" x14ac:dyDescent="0.25">
      <c r="A189" s="5"/>
      <c r="B189" s="9" t="s">
        <v>61</v>
      </c>
      <c r="C189" s="30"/>
      <c r="D189" s="25" t="s">
        <v>253</v>
      </c>
      <c r="E189" s="25" t="s">
        <v>119</v>
      </c>
      <c r="F189" s="63">
        <v>30</v>
      </c>
      <c r="G189" s="30">
        <v>0.03</v>
      </c>
      <c r="H189" s="18">
        <v>0.89999999999999991</v>
      </c>
      <c r="I189" s="11"/>
      <c r="J189" s="11"/>
      <c r="K189" s="18"/>
      <c r="L189" s="63">
        <v>30</v>
      </c>
      <c r="M189" s="61">
        <v>0.03</v>
      </c>
      <c r="N189" s="18">
        <v>0.89999999999999991</v>
      </c>
      <c r="O189" s="11"/>
      <c r="P189" s="11"/>
      <c r="Q189" s="18"/>
      <c r="R189" s="63">
        <v>30</v>
      </c>
      <c r="S189" s="61">
        <v>0.03</v>
      </c>
      <c r="T189" s="18">
        <v>0.89999999999999991</v>
      </c>
      <c r="U189" s="11"/>
      <c r="V189" s="11"/>
      <c r="W189" s="18"/>
    </row>
    <row r="190" spans="1:23" x14ac:dyDescent="0.25">
      <c r="A190" s="5"/>
      <c r="B190" s="9" t="s">
        <v>66</v>
      </c>
      <c r="C190" s="30"/>
      <c r="D190" s="25" t="s">
        <v>253</v>
      </c>
      <c r="E190" s="25" t="s">
        <v>119</v>
      </c>
      <c r="F190" s="63">
        <v>30</v>
      </c>
      <c r="G190" s="30">
        <v>0.6</v>
      </c>
      <c r="H190" s="18">
        <v>18</v>
      </c>
      <c r="I190" s="11"/>
      <c r="J190" s="11"/>
      <c r="K190" s="18"/>
      <c r="L190" s="63">
        <v>30</v>
      </c>
      <c r="M190" s="61">
        <v>0.6</v>
      </c>
      <c r="N190" s="18">
        <v>18</v>
      </c>
      <c r="O190" s="11"/>
      <c r="P190" s="11"/>
      <c r="Q190" s="18"/>
      <c r="R190" s="63">
        <v>30</v>
      </c>
      <c r="S190" s="61">
        <v>0.6</v>
      </c>
      <c r="T190" s="18">
        <v>18</v>
      </c>
      <c r="U190" s="11"/>
      <c r="V190" s="11"/>
      <c r="W190" s="18"/>
    </row>
    <row r="191" spans="1:23" x14ac:dyDescent="0.25">
      <c r="A191" s="5"/>
      <c r="B191" s="9" t="s">
        <v>67</v>
      </c>
      <c r="C191" s="30"/>
      <c r="D191" s="25" t="s">
        <v>253</v>
      </c>
      <c r="E191" s="25" t="s">
        <v>119</v>
      </c>
      <c r="F191" s="63">
        <v>30</v>
      </c>
      <c r="G191" s="30">
        <v>0.2</v>
      </c>
      <c r="H191" s="18">
        <v>6</v>
      </c>
      <c r="I191" s="11"/>
      <c r="J191" s="11"/>
      <c r="K191" s="17"/>
      <c r="L191" s="63">
        <v>30</v>
      </c>
      <c r="M191" s="61">
        <v>0.2</v>
      </c>
      <c r="N191" s="18">
        <v>6</v>
      </c>
      <c r="O191" s="11"/>
      <c r="P191" s="11"/>
      <c r="Q191" s="17"/>
      <c r="R191" s="63">
        <v>30</v>
      </c>
      <c r="S191" s="61">
        <v>0.2</v>
      </c>
      <c r="T191" s="18">
        <v>6</v>
      </c>
      <c r="U191" s="11"/>
      <c r="V191" s="11"/>
      <c r="W191" s="17"/>
    </row>
    <row r="192" spans="1:23" x14ac:dyDescent="0.25">
      <c r="A192" s="5"/>
      <c r="B192" s="7" t="s">
        <v>229</v>
      </c>
      <c r="C192" s="30"/>
      <c r="D192" s="25" t="s">
        <v>253</v>
      </c>
      <c r="E192" s="25"/>
      <c r="F192" s="68">
        <f>SUM(F193:F253)</f>
        <v>1092</v>
      </c>
      <c r="G192" s="30"/>
      <c r="H192" s="17">
        <f>H193+H204+H212+H226+H236+H248+H254+H265+H276+H287+H295+H306+H317+H322+H327+H332</f>
        <v>2139.9820599999998</v>
      </c>
      <c r="I192" s="11"/>
      <c r="J192" s="11"/>
      <c r="K192" s="18"/>
      <c r="L192" s="68">
        <v>1092</v>
      </c>
      <c r="M192" s="61"/>
      <c r="N192" s="17">
        <v>2139.9820599999998</v>
      </c>
      <c r="O192" s="11"/>
      <c r="P192" s="11"/>
      <c r="Q192" s="18"/>
      <c r="R192" s="68">
        <v>1092</v>
      </c>
      <c r="S192" s="61"/>
      <c r="T192" s="17">
        <v>2139.9820599999998</v>
      </c>
      <c r="U192" s="11"/>
      <c r="V192" s="11"/>
      <c r="W192" s="18"/>
    </row>
    <row r="193" spans="1:23" ht="28.5" x14ac:dyDescent="0.25">
      <c r="A193" s="5"/>
      <c r="B193" s="7" t="s">
        <v>251</v>
      </c>
      <c r="C193" s="30"/>
      <c r="D193" s="25" t="s">
        <v>253</v>
      </c>
      <c r="E193" s="69" t="s">
        <v>117</v>
      </c>
      <c r="F193" s="68">
        <v>10</v>
      </c>
      <c r="G193" s="43"/>
      <c r="H193" s="17">
        <f>H194+H197+H200+H203</f>
        <v>521.16</v>
      </c>
      <c r="I193" s="11"/>
      <c r="J193" s="11"/>
      <c r="K193" s="11"/>
      <c r="L193" s="68">
        <v>10</v>
      </c>
      <c r="M193" s="43"/>
      <c r="N193" s="17">
        <v>521.16</v>
      </c>
      <c r="O193" s="11"/>
      <c r="P193" s="11"/>
      <c r="Q193" s="11"/>
      <c r="R193" s="68">
        <v>10</v>
      </c>
      <c r="S193" s="43"/>
      <c r="T193" s="17">
        <v>521.16</v>
      </c>
      <c r="U193" s="11"/>
      <c r="V193" s="11"/>
      <c r="W193" s="11"/>
    </row>
    <row r="194" spans="1:23" x14ac:dyDescent="0.25">
      <c r="A194" s="5"/>
      <c r="B194" s="9" t="s">
        <v>74</v>
      </c>
      <c r="C194" s="30"/>
      <c r="D194" s="25" t="s">
        <v>253</v>
      </c>
      <c r="E194" s="25" t="s">
        <v>117</v>
      </c>
      <c r="F194" s="63">
        <v>10</v>
      </c>
      <c r="G194" s="30"/>
      <c r="H194" s="18">
        <f>H195+H196</f>
        <v>263</v>
      </c>
      <c r="I194" s="11"/>
      <c r="J194" s="11"/>
      <c r="K194" s="11"/>
      <c r="L194" s="63">
        <v>10</v>
      </c>
      <c r="M194" s="61"/>
      <c r="N194" s="18">
        <v>263</v>
      </c>
      <c r="O194" s="11"/>
      <c r="P194" s="11"/>
      <c r="Q194" s="11"/>
      <c r="R194" s="63">
        <v>10</v>
      </c>
      <c r="S194" s="61"/>
      <c r="T194" s="18">
        <v>263</v>
      </c>
      <c r="U194" s="11"/>
      <c r="V194" s="11"/>
      <c r="W194" s="11"/>
    </row>
    <row r="195" spans="1:23" x14ac:dyDescent="0.25">
      <c r="A195" s="5"/>
      <c r="B195" s="9" t="s">
        <v>75</v>
      </c>
      <c r="C195" s="30"/>
      <c r="D195" s="25" t="s">
        <v>253</v>
      </c>
      <c r="E195" s="25" t="s">
        <v>117</v>
      </c>
      <c r="F195" s="63">
        <v>2</v>
      </c>
      <c r="G195" s="30">
        <v>26.3</v>
      </c>
      <c r="H195" s="18">
        <f>[1]дси!T1771*[1]дси!S1771</f>
        <v>52.6</v>
      </c>
      <c r="I195" s="11"/>
      <c r="J195" s="11"/>
      <c r="K195" s="18"/>
      <c r="L195" s="63">
        <v>2</v>
      </c>
      <c r="M195" s="61">
        <v>26.3</v>
      </c>
      <c r="N195" s="18">
        <v>52.6</v>
      </c>
      <c r="O195" s="11"/>
      <c r="P195" s="11"/>
      <c r="Q195" s="18"/>
      <c r="R195" s="63">
        <v>2</v>
      </c>
      <c r="S195" s="61">
        <v>26.3</v>
      </c>
      <c r="T195" s="18">
        <v>52.6</v>
      </c>
      <c r="U195" s="11"/>
      <c r="V195" s="11"/>
      <c r="W195" s="18"/>
    </row>
    <row r="196" spans="1:23" ht="30" x14ac:dyDescent="0.25">
      <c r="A196" s="5"/>
      <c r="B196" s="9" t="s">
        <v>76</v>
      </c>
      <c r="C196" s="30"/>
      <c r="D196" s="25" t="s">
        <v>253</v>
      </c>
      <c r="E196" s="25" t="s">
        <v>117</v>
      </c>
      <c r="F196" s="63">
        <v>8</v>
      </c>
      <c r="G196" s="30">
        <v>26.3</v>
      </c>
      <c r="H196" s="18">
        <f>[1]дси!S1772*[1]дси!T1772</f>
        <v>210.4</v>
      </c>
      <c r="I196" s="11"/>
      <c r="J196" s="11"/>
      <c r="K196" s="11"/>
      <c r="L196" s="63">
        <v>8</v>
      </c>
      <c r="M196" s="61">
        <v>26.3</v>
      </c>
      <c r="N196" s="18">
        <v>210.4</v>
      </c>
      <c r="O196" s="11"/>
      <c r="P196" s="11"/>
      <c r="Q196" s="11"/>
      <c r="R196" s="63">
        <v>8</v>
      </c>
      <c r="S196" s="61">
        <v>26.3</v>
      </c>
      <c r="T196" s="18">
        <v>210.4</v>
      </c>
      <c r="U196" s="11"/>
      <c r="V196" s="11"/>
      <c r="W196" s="11"/>
    </row>
    <row r="197" spans="1:23" x14ac:dyDescent="0.25">
      <c r="A197" s="5"/>
      <c r="B197" s="9" t="s">
        <v>77</v>
      </c>
      <c r="C197" s="30"/>
      <c r="D197" s="25" t="s">
        <v>253</v>
      </c>
      <c r="E197" s="25" t="s">
        <v>118</v>
      </c>
      <c r="F197" s="63"/>
      <c r="G197" s="30"/>
      <c r="H197" s="18">
        <f>H198+H199</f>
        <v>220</v>
      </c>
      <c r="I197" s="11"/>
      <c r="J197" s="11"/>
      <c r="K197" s="11"/>
      <c r="L197" s="63"/>
      <c r="M197" s="61"/>
      <c r="N197" s="18">
        <v>220</v>
      </c>
      <c r="O197" s="11"/>
      <c r="P197" s="11"/>
      <c r="Q197" s="11"/>
      <c r="R197" s="63"/>
      <c r="S197" s="61"/>
      <c r="T197" s="18">
        <v>220</v>
      </c>
      <c r="U197" s="11"/>
      <c r="V197" s="11"/>
      <c r="W197" s="11"/>
    </row>
    <row r="198" spans="1:23" x14ac:dyDescent="0.25">
      <c r="A198" s="5"/>
      <c r="B198" s="9" t="s">
        <v>78</v>
      </c>
      <c r="C198" s="30"/>
      <c r="D198" s="25" t="s">
        <v>253</v>
      </c>
      <c r="E198" s="25" t="s">
        <v>118</v>
      </c>
      <c r="F198" s="63">
        <v>11</v>
      </c>
      <c r="G198" s="30">
        <v>2</v>
      </c>
      <c r="H198" s="18">
        <f>[1]дси!S1774*[1]дси!T1774*[1]дси!S1771</f>
        <v>44</v>
      </c>
      <c r="I198" s="11"/>
      <c r="J198" s="11"/>
      <c r="K198" s="11"/>
      <c r="L198" s="63">
        <v>11</v>
      </c>
      <c r="M198" s="61">
        <v>2</v>
      </c>
      <c r="N198" s="18">
        <v>44</v>
      </c>
      <c r="O198" s="11"/>
      <c r="P198" s="11"/>
      <c r="Q198" s="11"/>
      <c r="R198" s="63">
        <v>11</v>
      </c>
      <c r="S198" s="61">
        <v>2</v>
      </c>
      <c r="T198" s="18">
        <v>44</v>
      </c>
      <c r="U198" s="11"/>
      <c r="V198" s="11"/>
      <c r="W198" s="11"/>
    </row>
    <row r="199" spans="1:23" ht="30" x14ac:dyDescent="0.25">
      <c r="A199" s="5"/>
      <c r="B199" s="9" t="s">
        <v>79</v>
      </c>
      <c r="C199" s="30"/>
      <c r="D199" s="25" t="s">
        <v>253</v>
      </c>
      <c r="E199" s="25" t="s">
        <v>118</v>
      </c>
      <c r="F199" s="63">
        <v>11</v>
      </c>
      <c r="G199" s="30">
        <v>2</v>
      </c>
      <c r="H199" s="18">
        <f>[1]дси!T1775*[1]дси!S1775*[1]дси!S1772</f>
        <v>176</v>
      </c>
      <c r="I199" s="11"/>
      <c r="J199" s="11"/>
      <c r="K199" s="17"/>
      <c r="L199" s="63">
        <v>11</v>
      </c>
      <c r="M199" s="61">
        <v>2</v>
      </c>
      <c r="N199" s="18">
        <v>176</v>
      </c>
      <c r="O199" s="11"/>
      <c r="P199" s="11"/>
      <c r="Q199" s="17"/>
      <c r="R199" s="63">
        <v>11</v>
      </c>
      <c r="S199" s="61">
        <v>2</v>
      </c>
      <c r="T199" s="18">
        <v>176</v>
      </c>
      <c r="U199" s="11"/>
      <c r="V199" s="11"/>
      <c r="W199" s="17"/>
    </row>
    <row r="200" spans="1:23" x14ac:dyDescent="0.25">
      <c r="A200" s="5"/>
      <c r="B200" s="9" t="s">
        <v>80</v>
      </c>
      <c r="C200" s="30"/>
      <c r="D200" s="25" t="s">
        <v>253</v>
      </c>
      <c r="E200" s="25"/>
      <c r="F200" s="63"/>
      <c r="G200" s="30"/>
      <c r="H200" s="18">
        <f>H201+H202</f>
        <v>36</v>
      </c>
      <c r="I200" s="11"/>
      <c r="J200" s="11"/>
      <c r="K200" s="18"/>
      <c r="L200" s="63"/>
      <c r="M200" s="61"/>
      <c r="N200" s="18">
        <v>36</v>
      </c>
      <c r="O200" s="11"/>
      <c r="P200" s="11"/>
      <c r="Q200" s="18"/>
      <c r="R200" s="63"/>
      <c r="S200" s="61"/>
      <c r="T200" s="18">
        <v>36</v>
      </c>
      <c r="U200" s="11"/>
      <c r="V200" s="11"/>
      <c r="W200" s="18"/>
    </row>
    <row r="201" spans="1:23" x14ac:dyDescent="0.25">
      <c r="A201" s="5"/>
      <c r="B201" s="9" t="s">
        <v>81</v>
      </c>
      <c r="C201" s="30"/>
      <c r="D201" s="25" t="s">
        <v>253</v>
      </c>
      <c r="E201" s="25" t="s">
        <v>118</v>
      </c>
      <c r="F201" s="63">
        <v>12</v>
      </c>
      <c r="G201" s="30">
        <v>0.5</v>
      </c>
      <c r="H201" s="18">
        <f>[1]дси!T1777*[1]дси!S1777*[1]дси!S1771</f>
        <v>12</v>
      </c>
      <c r="I201" s="11"/>
      <c r="J201" s="11"/>
      <c r="K201" s="11"/>
      <c r="L201" s="63">
        <v>12</v>
      </c>
      <c r="M201" s="61">
        <v>0.5</v>
      </c>
      <c r="N201" s="18">
        <v>12</v>
      </c>
      <c r="O201" s="11"/>
      <c r="P201" s="11"/>
      <c r="Q201" s="11"/>
      <c r="R201" s="63">
        <v>12</v>
      </c>
      <c r="S201" s="61">
        <v>0.5</v>
      </c>
      <c r="T201" s="18">
        <v>12</v>
      </c>
      <c r="U201" s="11"/>
      <c r="V201" s="11"/>
      <c r="W201" s="11"/>
    </row>
    <row r="202" spans="1:23" ht="30" x14ac:dyDescent="0.25">
      <c r="A202" s="5"/>
      <c r="B202" s="9" t="s">
        <v>82</v>
      </c>
      <c r="C202" s="30"/>
      <c r="D202" s="25" t="s">
        <v>253</v>
      </c>
      <c r="E202" s="25" t="s">
        <v>118</v>
      </c>
      <c r="F202" s="63">
        <v>12</v>
      </c>
      <c r="G202" s="30">
        <v>0.25</v>
      </c>
      <c r="H202" s="18">
        <f>[1]дси!T1778*[1]дси!S1778*[1]дси!S1772</f>
        <v>24</v>
      </c>
      <c r="I202" s="11"/>
      <c r="J202" s="11"/>
      <c r="K202" s="11"/>
      <c r="L202" s="63">
        <v>12</v>
      </c>
      <c r="M202" s="61">
        <v>0.25</v>
      </c>
      <c r="N202" s="18">
        <v>24</v>
      </c>
      <c r="O202" s="11"/>
      <c r="P202" s="11"/>
      <c r="Q202" s="11"/>
      <c r="R202" s="63">
        <v>12</v>
      </c>
      <c r="S202" s="61">
        <v>0.25</v>
      </c>
      <c r="T202" s="18">
        <v>24</v>
      </c>
      <c r="U202" s="11"/>
      <c r="V202" s="11"/>
      <c r="W202" s="11"/>
    </row>
    <row r="203" spans="1:23" x14ac:dyDescent="0.25">
      <c r="A203" s="5"/>
      <c r="B203" s="9" t="s">
        <v>83</v>
      </c>
      <c r="C203" s="30"/>
      <c r="D203" s="25" t="s">
        <v>253</v>
      </c>
      <c r="E203" s="25" t="s">
        <v>117</v>
      </c>
      <c r="F203" s="63">
        <v>8</v>
      </c>
      <c r="G203" s="30">
        <v>0.27500000000000002</v>
      </c>
      <c r="H203" s="18">
        <v>2.16</v>
      </c>
      <c r="I203" s="11"/>
      <c r="J203" s="11"/>
      <c r="K203" s="18"/>
      <c r="L203" s="63">
        <v>8</v>
      </c>
      <c r="M203" s="61">
        <v>0.27500000000000002</v>
      </c>
      <c r="N203" s="18">
        <v>2.16</v>
      </c>
      <c r="O203" s="11"/>
      <c r="P203" s="11"/>
      <c r="Q203" s="18"/>
      <c r="R203" s="63">
        <v>8</v>
      </c>
      <c r="S203" s="61">
        <v>0.27500000000000002</v>
      </c>
      <c r="T203" s="18">
        <v>2.16</v>
      </c>
      <c r="U203" s="11"/>
      <c r="V203" s="11"/>
      <c r="W203" s="18"/>
    </row>
    <row r="204" spans="1:23" x14ac:dyDescent="0.25">
      <c r="A204" s="5"/>
      <c r="B204" s="7" t="s">
        <v>252</v>
      </c>
      <c r="C204" s="30"/>
      <c r="D204" s="25" t="s">
        <v>253</v>
      </c>
      <c r="E204" s="69" t="s">
        <v>117</v>
      </c>
      <c r="F204" s="68">
        <v>9</v>
      </c>
      <c r="G204" s="43"/>
      <c r="H204" s="17">
        <f>H205+H208+H211</f>
        <v>301.2</v>
      </c>
      <c r="I204" s="11"/>
      <c r="J204" s="11"/>
      <c r="K204" s="11"/>
      <c r="L204" s="68">
        <v>9</v>
      </c>
      <c r="M204" s="43"/>
      <c r="N204" s="17">
        <v>301.2</v>
      </c>
      <c r="O204" s="11"/>
      <c r="P204" s="11"/>
      <c r="Q204" s="11"/>
      <c r="R204" s="68">
        <v>9</v>
      </c>
      <c r="S204" s="43"/>
      <c r="T204" s="17">
        <v>301.2</v>
      </c>
      <c r="U204" s="11"/>
      <c r="V204" s="11"/>
      <c r="W204" s="11"/>
    </row>
    <row r="205" spans="1:23" x14ac:dyDescent="0.25">
      <c r="A205" s="5"/>
      <c r="B205" s="9" t="s">
        <v>74</v>
      </c>
      <c r="C205" s="30"/>
      <c r="D205" s="25" t="s">
        <v>253</v>
      </c>
      <c r="E205" s="25"/>
      <c r="F205" s="63"/>
      <c r="G205" s="30"/>
      <c r="H205" s="18">
        <f>SUM(H206:H207)</f>
        <v>263</v>
      </c>
      <c r="I205" s="11"/>
      <c r="J205" s="11"/>
      <c r="K205" s="11"/>
      <c r="L205" s="63"/>
      <c r="M205" s="61"/>
      <c r="N205" s="18">
        <v>263</v>
      </c>
      <c r="O205" s="11"/>
      <c r="P205" s="11"/>
      <c r="Q205" s="11"/>
      <c r="R205" s="63"/>
      <c r="S205" s="61"/>
      <c r="T205" s="18">
        <v>263</v>
      </c>
      <c r="U205" s="11"/>
      <c r="V205" s="11"/>
      <c r="W205" s="11"/>
    </row>
    <row r="206" spans="1:23" x14ac:dyDescent="0.25">
      <c r="A206" s="5"/>
      <c r="B206" s="9" t="s">
        <v>75</v>
      </c>
      <c r="C206" s="30"/>
      <c r="D206" s="25" t="s">
        <v>253</v>
      </c>
      <c r="E206" s="25" t="s">
        <v>117</v>
      </c>
      <c r="F206" s="63">
        <v>2</v>
      </c>
      <c r="G206" s="30">
        <v>26.3</v>
      </c>
      <c r="H206" s="18">
        <f>[1]дси!S1782*[1]дси!T1782</f>
        <v>52.6</v>
      </c>
      <c r="I206" s="11"/>
      <c r="J206" s="11"/>
      <c r="K206" s="18"/>
      <c r="L206" s="63">
        <v>2</v>
      </c>
      <c r="M206" s="61">
        <v>26.3</v>
      </c>
      <c r="N206" s="18">
        <v>52.6</v>
      </c>
      <c r="O206" s="11"/>
      <c r="P206" s="11"/>
      <c r="Q206" s="18"/>
      <c r="R206" s="63">
        <v>2</v>
      </c>
      <c r="S206" s="61">
        <v>26.3</v>
      </c>
      <c r="T206" s="18">
        <v>52.6</v>
      </c>
      <c r="U206" s="11"/>
      <c r="V206" s="11"/>
      <c r="W206" s="18"/>
    </row>
    <row r="207" spans="1:23" ht="30" x14ac:dyDescent="0.25">
      <c r="A207" s="5"/>
      <c r="B207" s="9" t="s">
        <v>76</v>
      </c>
      <c r="C207" s="30"/>
      <c r="D207" s="25" t="s">
        <v>253</v>
      </c>
      <c r="E207" s="25" t="s">
        <v>117</v>
      </c>
      <c r="F207" s="63">
        <v>8</v>
      </c>
      <c r="G207" s="30">
        <v>26.3</v>
      </c>
      <c r="H207" s="18">
        <f>[1]дси!S1783*[1]дси!T1783</f>
        <v>210.4</v>
      </c>
      <c r="I207" s="11"/>
      <c r="J207" s="11"/>
      <c r="K207" s="11"/>
      <c r="L207" s="63">
        <v>8</v>
      </c>
      <c r="M207" s="61">
        <v>26.3</v>
      </c>
      <c r="N207" s="18">
        <v>210.4</v>
      </c>
      <c r="O207" s="11"/>
      <c r="P207" s="11"/>
      <c r="Q207" s="11"/>
      <c r="R207" s="63">
        <v>8</v>
      </c>
      <c r="S207" s="61">
        <v>26.3</v>
      </c>
      <c r="T207" s="18">
        <v>210.4</v>
      </c>
      <c r="U207" s="11"/>
      <c r="V207" s="11"/>
      <c r="W207" s="11"/>
    </row>
    <row r="208" spans="1:23" x14ac:dyDescent="0.25">
      <c r="A208" s="5"/>
      <c r="B208" s="9" t="s">
        <v>80</v>
      </c>
      <c r="C208" s="30"/>
      <c r="D208" s="25" t="s">
        <v>253</v>
      </c>
      <c r="E208" s="25" t="s">
        <v>118</v>
      </c>
      <c r="F208" s="63"/>
      <c r="G208" s="30"/>
      <c r="H208" s="18">
        <f>SUM(H209:H210)</f>
        <v>36</v>
      </c>
      <c r="I208" s="11"/>
      <c r="J208" s="11"/>
      <c r="K208" s="11"/>
      <c r="L208" s="63"/>
      <c r="M208" s="61"/>
      <c r="N208" s="18">
        <v>36</v>
      </c>
      <c r="O208" s="11"/>
      <c r="P208" s="11"/>
      <c r="Q208" s="11"/>
      <c r="R208" s="63"/>
      <c r="S208" s="61"/>
      <c r="T208" s="18">
        <v>36</v>
      </c>
      <c r="U208" s="11"/>
      <c r="V208" s="11"/>
      <c r="W208" s="11"/>
    </row>
    <row r="209" spans="1:23" ht="18.75" customHeight="1" x14ac:dyDescent="0.25">
      <c r="A209" s="5"/>
      <c r="B209" s="9" t="s">
        <v>81</v>
      </c>
      <c r="C209" s="30"/>
      <c r="D209" s="25" t="s">
        <v>253</v>
      </c>
      <c r="E209" s="25" t="s">
        <v>118</v>
      </c>
      <c r="F209" s="63">
        <v>12</v>
      </c>
      <c r="G209" s="30">
        <v>0.5</v>
      </c>
      <c r="H209" s="18">
        <f>[1]дси!S1785*[1]дси!T1785*[1]дси!S1782</f>
        <v>12</v>
      </c>
      <c r="I209" s="11"/>
      <c r="J209" s="11"/>
      <c r="K209" s="17"/>
      <c r="L209" s="63">
        <v>12</v>
      </c>
      <c r="M209" s="61">
        <v>0.5</v>
      </c>
      <c r="N209" s="18">
        <v>12</v>
      </c>
      <c r="O209" s="11"/>
      <c r="P209" s="11"/>
      <c r="Q209" s="17"/>
      <c r="R209" s="63">
        <v>12</v>
      </c>
      <c r="S209" s="61">
        <v>0.5</v>
      </c>
      <c r="T209" s="18">
        <v>12</v>
      </c>
      <c r="U209" s="11"/>
      <c r="V209" s="11"/>
      <c r="W209" s="17"/>
    </row>
    <row r="210" spans="1:23" ht="30" x14ac:dyDescent="0.25">
      <c r="A210" s="5"/>
      <c r="B210" s="9" t="s">
        <v>82</v>
      </c>
      <c r="C210" s="30"/>
      <c r="D210" s="25" t="s">
        <v>253</v>
      </c>
      <c r="E210" s="25" t="s">
        <v>118</v>
      </c>
      <c r="F210" s="63">
        <v>12</v>
      </c>
      <c r="G210" s="30">
        <v>0.25</v>
      </c>
      <c r="H210" s="18">
        <f>[1]дси!S1786*[1]дси!T1786*[1]дси!S1783</f>
        <v>24</v>
      </c>
      <c r="I210" s="11"/>
      <c r="J210" s="11"/>
      <c r="K210" s="18"/>
      <c r="L210" s="63">
        <v>12</v>
      </c>
      <c r="M210" s="61">
        <v>0.25</v>
      </c>
      <c r="N210" s="18">
        <v>24</v>
      </c>
      <c r="O210" s="11"/>
      <c r="P210" s="11"/>
      <c r="Q210" s="18"/>
      <c r="R210" s="63">
        <v>12</v>
      </c>
      <c r="S210" s="61">
        <v>0.25</v>
      </c>
      <c r="T210" s="18">
        <v>24</v>
      </c>
      <c r="U210" s="11"/>
      <c r="V210" s="11"/>
      <c r="W210" s="18"/>
    </row>
    <row r="211" spans="1:23" x14ac:dyDescent="0.25">
      <c r="A211" s="5"/>
      <c r="B211" s="9" t="s">
        <v>83</v>
      </c>
      <c r="C211" s="30"/>
      <c r="D211" s="25" t="s">
        <v>253</v>
      </c>
      <c r="E211" s="25" t="s">
        <v>117</v>
      </c>
      <c r="F211" s="63">
        <v>8</v>
      </c>
      <c r="G211" s="30">
        <v>0.27</v>
      </c>
      <c r="H211" s="18">
        <v>2.2000000000000002</v>
      </c>
      <c r="I211" s="11"/>
      <c r="J211" s="11"/>
      <c r="K211" s="18"/>
      <c r="L211" s="63">
        <v>8</v>
      </c>
      <c r="M211" s="61">
        <v>0.27</v>
      </c>
      <c r="N211" s="18">
        <v>2.2000000000000002</v>
      </c>
      <c r="O211" s="11"/>
      <c r="P211" s="11"/>
      <c r="Q211" s="18"/>
      <c r="R211" s="63">
        <v>8</v>
      </c>
      <c r="S211" s="61">
        <v>0.27</v>
      </c>
      <c r="T211" s="18">
        <v>2.2000000000000002</v>
      </c>
      <c r="U211" s="11"/>
      <c r="V211" s="11"/>
      <c r="W211" s="18"/>
    </row>
    <row r="212" spans="1:23" ht="28.5" x14ac:dyDescent="0.25">
      <c r="A212" s="5"/>
      <c r="B212" s="7" t="s">
        <v>230</v>
      </c>
      <c r="C212" s="30"/>
      <c r="D212" s="25" t="s">
        <v>253</v>
      </c>
      <c r="E212" s="69" t="s">
        <v>117</v>
      </c>
      <c r="F212" s="68">
        <v>50</v>
      </c>
      <c r="G212" s="43"/>
      <c r="H212" s="17">
        <f>H213+H217+H221+H224</f>
        <v>95.262060000000005</v>
      </c>
      <c r="I212" s="11"/>
      <c r="J212" s="11"/>
      <c r="K212" s="11"/>
      <c r="L212" s="68">
        <v>50</v>
      </c>
      <c r="M212" s="43"/>
      <c r="N212" s="17">
        <v>95.262060000000005</v>
      </c>
      <c r="O212" s="11"/>
      <c r="P212" s="11"/>
      <c r="Q212" s="11"/>
      <c r="R212" s="68">
        <v>50</v>
      </c>
      <c r="S212" s="43"/>
      <c r="T212" s="17">
        <v>95.262060000000005</v>
      </c>
      <c r="U212" s="11"/>
      <c r="V212" s="11"/>
      <c r="W212" s="11"/>
    </row>
    <row r="213" spans="1:23" x14ac:dyDescent="0.25">
      <c r="A213" s="5"/>
      <c r="B213" s="9" t="s">
        <v>84</v>
      </c>
      <c r="C213" s="30"/>
      <c r="D213" s="25" t="s">
        <v>253</v>
      </c>
      <c r="E213" s="25"/>
      <c r="F213" s="63"/>
      <c r="G213" s="30"/>
      <c r="H213" s="18">
        <f>H214+H215+H216</f>
        <v>49.6</v>
      </c>
      <c r="I213" s="11"/>
      <c r="J213" s="11"/>
      <c r="K213" s="11"/>
      <c r="L213" s="63"/>
      <c r="M213" s="61"/>
      <c r="N213" s="18">
        <v>49.6</v>
      </c>
      <c r="O213" s="11"/>
      <c r="P213" s="11"/>
      <c r="Q213" s="11"/>
      <c r="R213" s="63"/>
      <c r="S213" s="61"/>
      <c r="T213" s="18">
        <v>49.6</v>
      </c>
      <c r="U213" s="11"/>
      <c r="V213" s="11"/>
      <c r="W213" s="11"/>
    </row>
    <row r="214" spans="1:23" x14ac:dyDescent="0.25">
      <c r="A214" s="5"/>
      <c r="B214" s="9" t="s">
        <v>85</v>
      </c>
      <c r="C214" s="30"/>
      <c r="D214" s="25" t="s">
        <v>253</v>
      </c>
      <c r="E214" s="25" t="s">
        <v>220</v>
      </c>
      <c r="F214" s="63">
        <v>4</v>
      </c>
      <c r="G214" s="30">
        <v>6</v>
      </c>
      <c r="H214" s="18">
        <f>[1]дси!S1813*[1]дси!T1813</f>
        <v>24</v>
      </c>
      <c r="I214" s="11"/>
      <c r="J214" s="11"/>
      <c r="K214" s="18"/>
      <c r="L214" s="63">
        <v>4</v>
      </c>
      <c r="M214" s="61">
        <v>6</v>
      </c>
      <c r="N214" s="18">
        <v>24</v>
      </c>
      <c r="O214" s="11"/>
      <c r="P214" s="11"/>
      <c r="Q214" s="18"/>
      <c r="R214" s="63">
        <v>4</v>
      </c>
      <c r="S214" s="61">
        <v>6</v>
      </c>
      <c r="T214" s="18">
        <v>24</v>
      </c>
      <c r="U214" s="11"/>
      <c r="V214" s="11"/>
      <c r="W214" s="18"/>
    </row>
    <row r="215" spans="1:23" x14ac:dyDescent="0.25">
      <c r="A215" s="5"/>
      <c r="B215" s="9" t="s">
        <v>86</v>
      </c>
      <c r="C215" s="30"/>
      <c r="D215" s="25" t="s">
        <v>253</v>
      </c>
      <c r="E215" s="25" t="s">
        <v>117</v>
      </c>
      <c r="F215" s="63">
        <v>4</v>
      </c>
      <c r="G215" s="30">
        <v>4</v>
      </c>
      <c r="H215" s="18">
        <f>[1]дси!S1814*[1]дси!T1814</f>
        <v>16</v>
      </c>
      <c r="I215" s="11"/>
      <c r="J215" s="11"/>
      <c r="K215" s="11"/>
      <c r="L215" s="63">
        <v>4</v>
      </c>
      <c r="M215" s="61">
        <v>4</v>
      </c>
      <c r="N215" s="18">
        <v>16</v>
      </c>
      <c r="O215" s="11"/>
      <c r="P215" s="11"/>
      <c r="Q215" s="11"/>
      <c r="R215" s="63">
        <v>4</v>
      </c>
      <c r="S215" s="61">
        <v>4</v>
      </c>
      <c r="T215" s="18">
        <v>16</v>
      </c>
      <c r="U215" s="11"/>
      <c r="V215" s="11"/>
      <c r="W215" s="11"/>
    </row>
    <row r="216" spans="1:23" x14ac:dyDescent="0.25">
      <c r="A216" s="5"/>
      <c r="B216" s="9" t="s">
        <v>87</v>
      </c>
      <c r="C216" s="30"/>
      <c r="D216" s="25" t="s">
        <v>253</v>
      </c>
      <c r="E216" s="25" t="s">
        <v>117</v>
      </c>
      <c r="F216" s="63">
        <v>4</v>
      </c>
      <c r="G216" s="30">
        <v>2.4</v>
      </c>
      <c r="H216" s="18">
        <f>[1]дси!S1815*[1]дси!T1815</f>
        <v>9.6</v>
      </c>
      <c r="I216" s="11"/>
      <c r="J216" s="11"/>
      <c r="K216" s="11"/>
      <c r="L216" s="63">
        <v>4</v>
      </c>
      <c r="M216" s="61">
        <v>2.4</v>
      </c>
      <c r="N216" s="18">
        <v>9.6</v>
      </c>
      <c r="O216" s="11"/>
      <c r="P216" s="11"/>
      <c r="Q216" s="11"/>
      <c r="R216" s="63">
        <v>4</v>
      </c>
      <c r="S216" s="61">
        <v>2.4</v>
      </c>
      <c r="T216" s="18">
        <v>9.6</v>
      </c>
      <c r="U216" s="11"/>
      <c r="V216" s="11"/>
      <c r="W216" s="11"/>
    </row>
    <row r="217" spans="1:23" x14ac:dyDescent="0.25">
      <c r="A217" s="5"/>
      <c r="B217" s="9" t="s">
        <v>73</v>
      </c>
      <c r="C217" s="30"/>
      <c r="D217" s="25" t="s">
        <v>253</v>
      </c>
      <c r="E217" s="25"/>
      <c r="F217" s="63"/>
      <c r="G217" s="30"/>
      <c r="H217" s="18">
        <f>H218+H219+H220</f>
        <v>14.16</v>
      </c>
      <c r="I217" s="11"/>
      <c r="J217" s="11"/>
      <c r="K217" s="11"/>
      <c r="L217" s="63"/>
      <c r="M217" s="61"/>
      <c r="N217" s="18">
        <v>14.16</v>
      </c>
      <c r="O217" s="11"/>
      <c r="P217" s="11"/>
      <c r="Q217" s="11"/>
      <c r="R217" s="63"/>
      <c r="S217" s="61"/>
      <c r="T217" s="18">
        <v>14.16</v>
      </c>
      <c r="U217" s="11"/>
      <c r="V217" s="11"/>
      <c r="W217" s="11"/>
    </row>
    <row r="218" spans="1:23" x14ac:dyDescent="0.25">
      <c r="A218" s="5"/>
      <c r="B218" s="9" t="s">
        <v>68</v>
      </c>
      <c r="C218" s="30"/>
      <c r="D218" s="25" t="s">
        <v>253</v>
      </c>
      <c r="E218" s="25" t="s">
        <v>119</v>
      </c>
      <c r="F218" s="63">
        <v>12</v>
      </c>
      <c r="G218" s="30">
        <v>1</v>
      </c>
      <c r="H218" s="18">
        <f>[1]дси!S1817*[1]дси!T1817</f>
        <v>12</v>
      </c>
      <c r="I218" s="11"/>
      <c r="J218" s="11"/>
      <c r="K218" s="11"/>
      <c r="L218" s="63">
        <v>12</v>
      </c>
      <c r="M218" s="61">
        <v>1</v>
      </c>
      <c r="N218" s="18">
        <v>12</v>
      </c>
      <c r="O218" s="11"/>
      <c r="P218" s="11"/>
      <c r="Q218" s="11"/>
      <c r="R218" s="63">
        <v>12</v>
      </c>
      <c r="S218" s="61">
        <v>1</v>
      </c>
      <c r="T218" s="18">
        <v>12</v>
      </c>
      <c r="U218" s="11"/>
      <c r="V218" s="11"/>
      <c r="W218" s="11"/>
    </row>
    <row r="219" spans="1:23" x14ac:dyDescent="0.25">
      <c r="A219" s="5"/>
      <c r="B219" s="9" t="s">
        <v>67</v>
      </c>
      <c r="C219" s="30"/>
      <c r="D219" s="25" t="s">
        <v>253</v>
      </c>
      <c r="E219" s="25" t="s">
        <v>119</v>
      </c>
      <c r="F219" s="63">
        <v>12</v>
      </c>
      <c r="G219" s="30">
        <v>0.15</v>
      </c>
      <c r="H219" s="18">
        <f>[1]дси!S1818*[1]дси!T1818</f>
        <v>1.7999999999999998</v>
      </c>
      <c r="I219" s="11"/>
      <c r="J219" s="11"/>
      <c r="K219" s="18"/>
      <c r="L219" s="63">
        <v>12</v>
      </c>
      <c r="M219" s="61">
        <v>0.15</v>
      </c>
      <c r="N219" s="18">
        <v>1.7999999999999998</v>
      </c>
      <c r="O219" s="11"/>
      <c r="P219" s="11"/>
      <c r="Q219" s="18"/>
      <c r="R219" s="63">
        <v>12</v>
      </c>
      <c r="S219" s="61">
        <v>0.15</v>
      </c>
      <c r="T219" s="18">
        <v>1.7999999999999998</v>
      </c>
      <c r="U219" s="11"/>
      <c r="V219" s="11"/>
      <c r="W219" s="18"/>
    </row>
    <row r="220" spans="1:23" x14ac:dyDescent="0.25">
      <c r="A220" s="5"/>
      <c r="B220" s="9" t="s">
        <v>61</v>
      </c>
      <c r="C220" s="30"/>
      <c r="D220" s="25" t="s">
        <v>253</v>
      </c>
      <c r="E220" s="25" t="s">
        <v>119</v>
      </c>
      <c r="F220" s="63">
        <v>12</v>
      </c>
      <c r="G220" s="30">
        <v>0.03</v>
      </c>
      <c r="H220" s="18">
        <f>[1]дси!S1819*[1]дси!T1819</f>
        <v>0.36</v>
      </c>
      <c r="I220" s="11"/>
      <c r="J220" s="11"/>
      <c r="K220" s="11"/>
      <c r="L220" s="63">
        <v>12</v>
      </c>
      <c r="M220" s="61">
        <v>0.03</v>
      </c>
      <c r="N220" s="18">
        <v>0.36</v>
      </c>
      <c r="O220" s="11"/>
      <c r="P220" s="11"/>
      <c r="Q220" s="11"/>
      <c r="R220" s="63">
        <v>12</v>
      </c>
      <c r="S220" s="61">
        <v>0.03</v>
      </c>
      <c r="T220" s="18">
        <v>0.36</v>
      </c>
      <c r="U220" s="11"/>
      <c r="V220" s="11"/>
      <c r="W220" s="11"/>
    </row>
    <row r="221" spans="1:23" x14ac:dyDescent="0.25">
      <c r="A221" s="5"/>
      <c r="B221" s="9" t="s">
        <v>88</v>
      </c>
      <c r="C221" s="30"/>
      <c r="D221" s="25" t="s">
        <v>253</v>
      </c>
      <c r="E221" s="25" t="s">
        <v>221</v>
      </c>
      <c r="F221" s="63">
        <v>9</v>
      </c>
      <c r="G221" s="30">
        <v>2.6113400000000002</v>
      </c>
      <c r="H221" s="18">
        <f>[1]дси!S1820*[1]дси!T1820</f>
        <v>23.50206</v>
      </c>
      <c r="I221" s="11"/>
      <c r="J221" s="11"/>
      <c r="K221" s="11"/>
      <c r="L221" s="63">
        <v>9</v>
      </c>
      <c r="M221" s="61">
        <v>2.6113400000000002</v>
      </c>
      <c r="N221" s="18">
        <v>23.50206</v>
      </c>
      <c r="O221" s="11"/>
      <c r="P221" s="11"/>
      <c r="Q221" s="11"/>
      <c r="R221" s="63">
        <v>9</v>
      </c>
      <c r="S221" s="61">
        <v>2.6113400000000002</v>
      </c>
      <c r="T221" s="18">
        <v>23.50206</v>
      </c>
      <c r="U221" s="11"/>
      <c r="V221" s="11"/>
      <c r="W221" s="11"/>
    </row>
    <row r="222" spans="1:23" x14ac:dyDescent="0.25">
      <c r="A222" s="5"/>
      <c r="B222" s="9" t="s">
        <v>89</v>
      </c>
      <c r="C222" s="30"/>
      <c r="D222" s="25" t="s">
        <v>253</v>
      </c>
      <c r="E222" s="25"/>
      <c r="F222" s="63"/>
      <c r="G222" s="30"/>
      <c r="H222" s="18"/>
      <c r="I222" s="11"/>
      <c r="J222" s="11"/>
      <c r="K222" s="17"/>
      <c r="L222" s="63"/>
      <c r="M222" s="61"/>
      <c r="N222" s="18"/>
      <c r="O222" s="11"/>
      <c r="P222" s="11"/>
      <c r="Q222" s="17"/>
      <c r="R222" s="63"/>
      <c r="S222" s="61"/>
      <c r="T222" s="18"/>
      <c r="U222" s="11"/>
      <c r="V222" s="11"/>
      <c r="W222" s="17"/>
    </row>
    <row r="223" spans="1:23" x14ac:dyDescent="0.25">
      <c r="A223" s="5"/>
      <c r="B223" s="9" t="s">
        <v>90</v>
      </c>
      <c r="C223" s="30"/>
      <c r="D223" s="25" t="s">
        <v>253</v>
      </c>
      <c r="E223" s="25" t="s">
        <v>117</v>
      </c>
      <c r="F223" s="63"/>
      <c r="G223" s="30"/>
      <c r="H223" s="18"/>
      <c r="I223" s="11"/>
      <c r="J223" s="11"/>
      <c r="K223" s="11"/>
      <c r="L223" s="63"/>
      <c r="M223" s="61"/>
      <c r="N223" s="18"/>
      <c r="O223" s="11"/>
      <c r="P223" s="11"/>
      <c r="Q223" s="11"/>
      <c r="R223" s="63"/>
      <c r="S223" s="61"/>
      <c r="T223" s="18"/>
      <c r="U223" s="11"/>
      <c r="V223" s="11"/>
      <c r="W223" s="11"/>
    </row>
    <row r="224" spans="1:23" x14ac:dyDescent="0.25">
      <c r="A224" s="5"/>
      <c r="B224" s="9" t="s">
        <v>91</v>
      </c>
      <c r="C224" s="30"/>
      <c r="D224" s="25" t="s">
        <v>253</v>
      </c>
      <c r="E224" s="25" t="s">
        <v>246</v>
      </c>
      <c r="F224" s="63">
        <v>5</v>
      </c>
      <c r="G224" s="30">
        <v>0.04</v>
      </c>
      <c r="H224" s="18">
        <f>[1]дси!S1823*[1]дси!S1824*[1]дси!T1823</f>
        <v>8</v>
      </c>
      <c r="I224" s="11"/>
      <c r="J224" s="11"/>
      <c r="K224" s="11"/>
      <c r="L224" s="63">
        <v>5</v>
      </c>
      <c r="M224" s="61">
        <v>0.04</v>
      </c>
      <c r="N224" s="18">
        <v>8</v>
      </c>
      <c r="O224" s="11"/>
      <c r="P224" s="11"/>
      <c r="Q224" s="11"/>
      <c r="R224" s="63">
        <v>5</v>
      </c>
      <c r="S224" s="61">
        <v>0.04</v>
      </c>
      <c r="T224" s="18">
        <v>8</v>
      </c>
      <c r="U224" s="11"/>
      <c r="V224" s="11"/>
      <c r="W224" s="11"/>
    </row>
    <row r="225" spans="1:23" x14ac:dyDescent="0.25">
      <c r="A225" s="5"/>
      <c r="B225" s="9" t="s">
        <v>91</v>
      </c>
      <c r="C225" s="30"/>
      <c r="D225" s="25" t="s">
        <v>253</v>
      </c>
      <c r="E225" s="25" t="s">
        <v>247</v>
      </c>
      <c r="F225" s="63">
        <v>40</v>
      </c>
      <c r="G225" s="30"/>
      <c r="H225" s="18"/>
      <c r="I225" s="11"/>
      <c r="J225" s="11"/>
      <c r="K225" s="11"/>
      <c r="L225" s="63">
        <v>40</v>
      </c>
      <c r="M225" s="61"/>
      <c r="N225" s="18"/>
      <c r="O225" s="11"/>
      <c r="P225" s="11"/>
      <c r="Q225" s="11"/>
      <c r="R225" s="63">
        <v>40</v>
      </c>
      <c r="S225" s="61"/>
      <c r="T225" s="18"/>
      <c r="U225" s="11"/>
      <c r="V225" s="11"/>
      <c r="W225" s="11"/>
    </row>
    <row r="226" spans="1:23" ht="28.5" x14ac:dyDescent="0.25">
      <c r="A226" s="5"/>
      <c r="B226" s="7" t="s">
        <v>231</v>
      </c>
      <c r="C226" s="30"/>
      <c r="D226" s="25" t="s">
        <v>253</v>
      </c>
      <c r="E226" s="69" t="s">
        <v>117</v>
      </c>
      <c r="F226" s="68">
        <v>70</v>
      </c>
      <c r="G226" s="43"/>
      <c r="H226" s="17">
        <f>H227+H229+H233</f>
        <v>41.35</v>
      </c>
      <c r="I226" s="11"/>
      <c r="J226" s="11"/>
      <c r="K226" s="11"/>
      <c r="L226" s="68">
        <v>70</v>
      </c>
      <c r="M226" s="43"/>
      <c r="N226" s="17">
        <v>41.35</v>
      </c>
      <c r="O226" s="11"/>
      <c r="P226" s="11"/>
      <c r="Q226" s="11"/>
      <c r="R226" s="68">
        <v>70</v>
      </c>
      <c r="S226" s="43"/>
      <c r="T226" s="17">
        <v>41.35</v>
      </c>
      <c r="U226" s="11"/>
      <c r="V226" s="11"/>
      <c r="W226" s="11"/>
    </row>
    <row r="227" spans="1:23" x14ac:dyDescent="0.25">
      <c r="A227" s="5"/>
      <c r="B227" s="9" t="s">
        <v>65</v>
      </c>
      <c r="C227" s="30"/>
      <c r="D227" s="25" t="s">
        <v>253</v>
      </c>
      <c r="E227" s="25" t="s">
        <v>117</v>
      </c>
      <c r="F227" s="63"/>
      <c r="G227" s="30"/>
      <c r="H227" s="18">
        <v>2.7</v>
      </c>
      <c r="I227" s="11"/>
      <c r="J227" s="11"/>
      <c r="K227" s="11"/>
      <c r="L227" s="63"/>
      <c r="M227" s="61"/>
      <c r="N227" s="18">
        <v>2.7</v>
      </c>
      <c r="O227" s="11"/>
      <c r="P227" s="11"/>
      <c r="Q227" s="11"/>
      <c r="R227" s="63"/>
      <c r="S227" s="61"/>
      <c r="T227" s="18">
        <v>2.7</v>
      </c>
      <c r="U227" s="11"/>
      <c r="V227" s="11"/>
      <c r="W227" s="11"/>
    </row>
    <row r="228" spans="1:23" x14ac:dyDescent="0.25">
      <c r="A228" s="5"/>
      <c r="B228" s="9" t="s">
        <v>92</v>
      </c>
      <c r="C228" s="30"/>
      <c r="D228" s="25" t="s">
        <v>253</v>
      </c>
      <c r="E228" s="25" t="s">
        <v>117</v>
      </c>
      <c r="F228" s="63"/>
      <c r="G228" s="30"/>
      <c r="H228" s="18"/>
      <c r="I228" s="11"/>
      <c r="J228" s="11"/>
      <c r="K228" s="11"/>
      <c r="L228" s="63"/>
      <c r="M228" s="61"/>
      <c r="N228" s="18"/>
      <c r="O228" s="11"/>
      <c r="P228" s="11"/>
      <c r="Q228" s="11"/>
      <c r="R228" s="63"/>
      <c r="S228" s="61"/>
      <c r="T228" s="18"/>
      <c r="U228" s="11"/>
      <c r="V228" s="11"/>
      <c r="W228" s="11"/>
    </row>
    <row r="229" spans="1:23" x14ac:dyDescent="0.25">
      <c r="A229" s="5"/>
      <c r="B229" s="9" t="s">
        <v>93</v>
      </c>
      <c r="C229" s="30"/>
      <c r="D229" s="25" t="s">
        <v>253</v>
      </c>
      <c r="E229" s="25"/>
      <c r="F229" s="63"/>
      <c r="G229" s="30"/>
      <c r="H229" s="18">
        <f>H230+H231+H232</f>
        <v>27.55</v>
      </c>
      <c r="I229" s="11"/>
      <c r="J229" s="11"/>
      <c r="K229" s="18"/>
      <c r="L229" s="63"/>
      <c r="M229" s="61"/>
      <c r="N229" s="18">
        <v>27.55</v>
      </c>
      <c r="O229" s="11"/>
      <c r="P229" s="11"/>
      <c r="Q229" s="18"/>
      <c r="R229" s="63"/>
      <c r="S229" s="61"/>
      <c r="T229" s="18">
        <v>27.55</v>
      </c>
      <c r="U229" s="11"/>
      <c r="V229" s="11"/>
      <c r="W229" s="18"/>
    </row>
    <row r="230" spans="1:23" x14ac:dyDescent="0.25">
      <c r="A230" s="5"/>
      <c r="B230" s="9" t="s">
        <v>94</v>
      </c>
      <c r="C230" s="30"/>
      <c r="D230" s="25" t="s">
        <v>253</v>
      </c>
      <c r="E230" s="25" t="s">
        <v>221</v>
      </c>
      <c r="F230" s="63">
        <v>4</v>
      </c>
      <c r="G230" s="30">
        <v>4</v>
      </c>
      <c r="H230" s="18">
        <f>[1]дси!S1829*[1]дси!T1829</f>
        <v>16</v>
      </c>
      <c r="I230" s="11"/>
      <c r="J230" s="11"/>
      <c r="K230" s="11"/>
      <c r="L230" s="63">
        <v>4</v>
      </c>
      <c r="M230" s="61">
        <v>4</v>
      </c>
      <c r="N230" s="18">
        <v>16</v>
      </c>
      <c r="O230" s="11"/>
      <c r="P230" s="11"/>
      <c r="Q230" s="11"/>
      <c r="R230" s="63">
        <v>4</v>
      </c>
      <c r="S230" s="61">
        <v>4</v>
      </c>
      <c r="T230" s="18">
        <v>16</v>
      </c>
      <c r="U230" s="11"/>
      <c r="V230" s="11"/>
      <c r="W230" s="11"/>
    </row>
    <row r="231" spans="1:23" x14ac:dyDescent="0.25">
      <c r="A231" s="5"/>
      <c r="B231" s="9" t="s">
        <v>95</v>
      </c>
      <c r="C231" s="30"/>
      <c r="D231" s="25" t="s">
        <v>253</v>
      </c>
      <c r="E231" s="25" t="s">
        <v>248</v>
      </c>
      <c r="F231" s="63">
        <v>3</v>
      </c>
      <c r="G231" s="30">
        <v>0.35</v>
      </c>
      <c r="H231" s="18">
        <f>[1]дси!S1830*[1]дси!T1830</f>
        <v>1.0499999999999998</v>
      </c>
      <c r="I231" s="11"/>
      <c r="J231" s="11"/>
      <c r="K231" s="11"/>
      <c r="L231" s="63">
        <v>3</v>
      </c>
      <c r="M231" s="61">
        <v>0.35</v>
      </c>
      <c r="N231" s="18">
        <v>1.0499999999999998</v>
      </c>
      <c r="O231" s="11"/>
      <c r="P231" s="11"/>
      <c r="Q231" s="11"/>
      <c r="R231" s="63">
        <v>3</v>
      </c>
      <c r="S231" s="61">
        <v>0.35</v>
      </c>
      <c r="T231" s="18">
        <v>1.0499999999999998</v>
      </c>
      <c r="U231" s="11"/>
      <c r="V231" s="11"/>
      <c r="W231" s="11"/>
    </row>
    <row r="232" spans="1:23" x14ac:dyDescent="0.25">
      <c r="A232" s="5"/>
      <c r="B232" s="9" t="s">
        <v>96</v>
      </c>
      <c r="C232" s="30"/>
      <c r="D232" s="25" t="s">
        <v>253</v>
      </c>
      <c r="E232" s="25" t="s">
        <v>248</v>
      </c>
      <c r="F232" s="63">
        <v>70</v>
      </c>
      <c r="G232" s="30">
        <v>0.15</v>
      </c>
      <c r="H232" s="18">
        <f>[1]дси!S1831*[1]дси!T1831</f>
        <v>10.5</v>
      </c>
      <c r="I232" s="11"/>
      <c r="J232" s="11"/>
      <c r="K232" s="17"/>
      <c r="L232" s="63">
        <v>70</v>
      </c>
      <c r="M232" s="61">
        <v>0.15</v>
      </c>
      <c r="N232" s="18">
        <v>10.5</v>
      </c>
      <c r="O232" s="11"/>
      <c r="P232" s="11"/>
      <c r="Q232" s="17"/>
      <c r="R232" s="63">
        <v>70</v>
      </c>
      <c r="S232" s="61">
        <v>0.15</v>
      </c>
      <c r="T232" s="18">
        <v>10.5</v>
      </c>
      <c r="U232" s="11"/>
      <c r="V232" s="11"/>
      <c r="W232" s="17"/>
    </row>
    <row r="233" spans="1:23" x14ac:dyDescent="0.25">
      <c r="A233" s="5"/>
      <c r="B233" s="9" t="s">
        <v>97</v>
      </c>
      <c r="C233" s="30"/>
      <c r="D233" s="25" t="s">
        <v>253</v>
      </c>
      <c r="E233" s="25"/>
      <c r="F233" s="63"/>
      <c r="G233" s="30"/>
      <c r="H233" s="18">
        <f>H234+H235</f>
        <v>11.1</v>
      </c>
      <c r="I233" s="11"/>
      <c r="J233" s="11"/>
      <c r="K233" s="18"/>
      <c r="L233" s="63"/>
      <c r="M233" s="61"/>
      <c r="N233" s="18">
        <v>11.1</v>
      </c>
      <c r="O233" s="11"/>
      <c r="P233" s="11"/>
      <c r="Q233" s="18"/>
      <c r="R233" s="63"/>
      <c r="S233" s="61"/>
      <c r="T233" s="18">
        <v>11.1</v>
      </c>
      <c r="U233" s="11"/>
      <c r="V233" s="11"/>
      <c r="W233" s="18"/>
    </row>
    <row r="234" spans="1:23" x14ac:dyDescent="0.25">
      <c r="A234" s="5"/>
      <c r="B234" s="9" t="s">
        <v>98</v>
      </c>
      <c r="C234" s="30"/>
      <c r="D234" s="25" t="s">
        <v>253</v>
      </c>
      <c r="E234" s="25" t="s">
        <v>119</v>
      </c>
      <c r="F234" s="63">
        <v>70</v>
      </c>
      <c r="G234" s="30">
        <v>0.03</v>
      </c>
      <c r="H234" s="18">
        <f>[1]дси!S1833*[1]дси!T1833</f>
        <v>2.1</v>
      </c>
      <c r="I234" s="11"/>
      <c r="J234" s="11"/>
      <c r="K234" s="11"/>
      <c r="L234" s="63">
        <v>70</v>
      </c>
      <c r="M234" s="61">
        <v>0.03</v>
      </c>
      <c r="N234" s="18">
        <v>2.1</v>
      </c>
      <c r="O234" s="11"/>
      <c r="P234" s="11"/>
      <c r="Q234" s="11"/>
      <c r="R234" s="63">
        <v>70</v>
      </c>
      <c r="S234" s="61">
        <v>0.03</v>
      </c>
      <c r="T234" s="18">
        <v>2.1</v>
      </c>
      <c r="U234" s="11"/>
      <c r="V234" s="11"/>
      <c r="W234" s="11"/>
    </row>
    <row r="235" spans="1:23" x14ac:dyDescent="0.25">
      <c r="A235" s="5"/>
      <c r="B235" s="9" t="s">
        <v>66</v>
      </c>
      <c r="C235" s="30"/>
      <c r="D235" s="25" t="s">
        <v>253</v>
      </c>
      <c r="E235" s="25" t="s">
        <v>119</v>
      </c>
      <c r="F235" s="63">
        <v>3</v>
      </c>
      <c r="G235" s="30">
        <v>3</v>
      </c>
      <c r="H235" s="18">
        <f>[1]дси!S1834*[1]дси!T1834</f>
        <v>9</v>
      </c>
      <c r="I235" s="11"/>
      <c r="J235" s="11"/>
      <c r="K235" s="11"/>
      <c r="L235" s="63">
        <v>3</v>
      </c>
      <c r="M235" s="61">
        <v>3</v>
      </c>
      <c r="N235" s="18">
        <v>9</v>
      </c>
      <c r="O235" s="11"/>
      <c r="P235" s="11"/>
      <c r="Q235" s="11"/>
      <c r="R235" s="63">
        <v>3</v>
      </c>
      <c r="S235" s="61">
        <v>3</v>
      </c>
      <c r="T235" s="18">
        <v>9</v>
      </c>
      <c r="U235" s="11"/>
      <c r="V235" s="11"/>
      <c r="W235" s="11"/>
    </row>
    <row r="236" spans="1:23" x14ac:dyDescent="0.25">
      <c r="A236" s="5"/>
      <c r="B236" s="7" t="s">
        <v>232</v>
      </c>
      <c r="C236" s="30"/>
      <c r="D236" s="25" t="s">
        <v>253</v>
      </c>
      <c r="E236" s="69" t="s">
        <v>117</v>
      </c>
      <c r="F236" s="68">
        <v>50</v>
      </c>
      <c r="G236" s="43"/>
      <c r="H236" s="17">
        <f>H237+H241+H245</f>
        <v>46.16</v>
      </c>
      <c r="I236" s="11"/>
      <c r="J236" s="11"/>
      <c r="K236" s="11"/>
      <c r="L236" s="68">
        <v>50</v>
      </c>
      <c r="M236" s="43"/>
      <c r="N236" s="17">
        <v>46.16</v>
      </c>
      <c r="O236" s="11"/>
      <c r="P236" s="11"/>
      <c r="Q236" s="11"/>
      <c r="R236" s="68">
        <v>50</v>
      </c>
      <c r="S236" s="43"/>
      <c r="T236" s="17">
        <v>46.16</v>
      </c>
      <c r="U236" s="11"/>
      <c r="V236" s="11"/>
      <c r="W236" s="11"/>
    </row>
    <row r="237" spans="1:23" x14ac:dyDescent="0.25">
      <c r="A237" s="5"/>
      <c r="B237" s="9" t="s">
        <v>233</v>
      </c>
      <c r="C237" s="30"/>
      <c r="D237" s="25" t="s">
        <v>253</v>
      </c>
      <c r="E237" s="25"/>
      <c r="F237" s="63"/>
      <c r="G237" s="30"/>
      <c r="H237" s="18">
        <f>SUM(H238:H240)</f>
        <v>30</v>
      </c>
      <c r="I237" s="11"/>
      <c r="J237" s="11"/>
      <c r="K237" s="18"/>
      <c r="L237" s="63"/>
      <c r="M237" s="61"/>
      <c r="N237" s="18">
        <v>30</v>
      </c>
      <c r="O237" s="11"/>
      <c r="P237" s="11"/>
      <c r="Q237" s="18"/>
      <c r="R237" s="63"/>
      <c r="S237" s="61"/>
      <c r="T237" s="18">
        <v>30</v>
      </c>
      <c r="U237" s="11"/>
      <c r="V237" s="11"/>
      <c r="W237" s="18"/>
    </row>
    <row r="238" spans="1:23" x14ac:dyDescent="0.25">
      <c r="A238" s="5"/>
      <c r="B238" s="9" t="s">
        <v>197</v>
      </c>
      <c r="C238" s="30"/>
      <c r="D238" s="25" t="s">
        <v>253</v>
      </c>
      <c r="E238" s="25" t="s">
        <v>119</v>
      </c>
      <c r="F238" s="63">
        <v>2</v>
      </c>
      <c r="G238" s="30">
        <v>6</v>
      </c>
      <c r="H238" s="18">
        <f>[1]дси!S1837*[1]дси!T1837</f>
        <v>12</v>
      </c>
      <c r="I238" s="11"/>
      <c r="J238" s="11"/>
      <c r="K238" s="11"/>
      <c r="L238" s="63">
        <v>2</v>
      </c>
      <c r="M238" s="61">
        <v>6</v>
      </c>
      <c r="N238" s="18">
        <v>12</v>
      </c>
      <c r="O238" s="11"/>
      <c r="P238" s="11"/>
      <c r="Q238" s="11"/>
      <c r="R238" s="63">
        <v>2</v>
      </c>
      <c r="S238" s="61">
        <v>6</v>
      </c>
      <c r="T238" s="18">
        <v>12</v>
      </c>
      <c r="U238" s="11"/>
      <c r="V238" s="11"/>
      <c r="W238" s="11"/>
    </row>
    <row r="239" spans="1:23" x14ac:dyDescent="0.25">
      <c r="A239" s="5"/>
      <c r="B239" s="9" t="s">
        <v>86</v>
      </c>
      <c r="C239" s="30"/>
      <c r="D239" s="25" t="s">
        <v>253</v>
      </c>
      <c r="E239" s="25" t="s">
        <v>119</v>
      </c>
      <c r="F239" s="63">
        <v>2</v>
      </c>
      <c r="G239" s="30">
        <v>5</v>
      </c>
      <c r="H239" s="18">
        <f>[1]дси!S1838*[1]дси!T1838</f>
        <v>10</v>
      </c>
      <c r="I239" s="11"/>
      <c r="J239" s="11"/>
      <c r="K239" s="11"/>
      <c r="L239" s="63">
        <v>2</v>
      </c>
      <c r="M239" s="61">
        <v>5</v>
      </c>
      <c r="N239" s="18">
        <v>10</v>
      </c>
      <c r="O239" s="11"/>
      <c r="P239" s="11"/>
      <c r="Q239" s="11"/>
      <c r="R239" s="63">
        <v>2</v>
      </c>
      <c r="S239" s="61">
        <v>5</v>
      </c>
      <c r="T239" s="18">
        <v>10</v>
      </c>
      <c r="U239" s="11"/>
      <c r="V239" s="11"/>
      <c r="W239" s="11"/>
    </row>
    <row r="240" spans="1:23" x14ac:dyDescent="0.25">
      <c r="A240" s="5"/>
      <c r="B240" s="9" t="s">
        <v>199</v>
      </c>
      <c r="C240" s="30"/>
      <c r="D240" s="25" t="s">
        <v>253</v>
      </c>
      <c r="E240" s="25" t="s">
        <v>119</v>
      </c>
      <c r="F240" s="63">
        <v>2</v>
      </c>
      <c r="G240" s="30">
        <v>4</v>
      </c>
      <c r="H240" s="18">
        <f>[1]дси!S1839*[1]дси!T1839</f>
        <v>8</v>
      </c>
      <c r="I240" s="11"/>
      <c r="J240" s="11"/>
      <c r="K240" s="11"/>
      <c r="L240" s="63">
        <v>2</v>
      </c>
      <c r="M240" s="61">
        <v>4</v>
      </c>
      <c r="N240" s="18">
        <v>8</v>
      </c>
      <c r="O240" s="11"/>
      <c r="P240" s="11"/>
      <c r="Q240" s="11"/>
      <c r="R240" s="63">
        <v>2</v>
      </c>
      <c r="S240" s="61">
        <v>4</v>
      </c>
      <c r="T240" s="18">
        <v>8</v>
      </c>
      <c r="U240" s="11"/>
      <c r="V240" s="11"/>
      <c r="W240" s="11"/>
    </row>
    <row r="241" spans="1:23" x14ac:dyDescent="0.25">
      <c r="A241" s="5"/>
      <c r="B241" s="9" t="s">
        <v>99</v>
      </c>
      <c r="C241" s="30"/>
      <c r="D241" s="25" t="s">
        <v>253</v>
      </c>
      <c r="E241" s="25"/>
      <c r="F241" s="63"/>
      <c r="G241" s="30"/>
      <c r="H241" s="18">
        <f>SUM(H242:H244)</f>
        <v>6.16</v>
      </c>
      <c r="I241" s="11"/>
      <c r="J241" s="11"/>
      <c r="K241" s="18"/>
      <c r="L241" s="63"/>
      <c r="M241" s="61"/>
      <c r="N241" s="18">
        <v>6.16</v>
      </c>
      <c r="O241" s="11"/>
      <c r="P241" s="11"/>
      <c r="Q241" s="18"/>
      <c r="R241" s="63"/>
      <c r="S241" s="61"/>
      <c r="T241" s="18">
        <v>6.16</v>
      </c>
      <c r="U241" s="11"/>
      <c r="V241" s="11"/>
      <c r="W241" s="18"/>
    </row>
    <row r="242" spans="1:23" x14ac:dyDescent="0.25">
      <c r="A242" s="5"/>
      <c r="B242" s="9" t="s">
        <v>100</v>
      </c>
      <c r="C242" s="30"/>
      <c r="D242" s="25" t="s">
        <v>253</v>
      </c>
      <c r="E242" s="25" t="s">
        <v>119</v>
      </c>
      <c r="F242" s="63">
        <v>4</v>
      </c>
      <c r="G242" s="30">
        <v>1</v>
      </c>
      <c r="H242" s="18">
        <f>[1]дси!T1841*[1]дси!S1841</f>
        <v>4</v>
      </c>
      <c r="I242" s="11"/>
      <c r="J242" s="11"/>
      <c r="K242" s="11"/>
      <c r="L242" s="63">
        <v>4</v>
      </c>
      <c r="M242" s="61">
        <v>1</v>
      </c>
      <c r="N242" s="18">
        <v>4</v>
      </c>
      <c r="O242" s="11"/>
      <c r="P242" s="11"/>
      <c r="Q242" s="11"/>
      <c r="R242" s="63">
        <v>4</v>
      </c>
      <c r="S242" s="61">
        <v>1</v>
      </c>
      <c r="T242" s="18">
        <v>4</v>
      </c>
      <c r="U242" s="11"/>
      <c r="V242" s="11"/>
      <c r="W242" s="11"/>
    </row>
    <row r="243" spans="1:23" x14ac:dyDescent="0.25">
      <c r="A243" s="5"/>
      <c r="B243" s="9" t="s">
        <v>101</v>
      </c>
      <c r="C243" s="30"/>
      <c r="D243" s="25" t="s">
        <v>253</v>
      </c>
      <c r="E243" s="25" t="s">
        <v>119</v>
      </c>
      <c r="F243" s="63">
        <v>12</v>
      </c>
      <c r="G243" s="30">
        <v>0.03</v>
      </c>
      <c r="H243" s="18">
        <f>[1]дси!T1842*[1]дси!S1842</f>
        <v>0.36</v>
      </c>
      <c r="I243" s="11"/>
      <c r="J243" s="11"/>
      <c r="K243" s="11"/>
      <c r="L243" s="63">
        <v>12</v>
      </c>
      <c r="M243" s="61">
        <v>0.03</v>
      </c>
      <c r="N243" s="18">
        <v>0.36</v>
      </c>
      <c r="O243" s="11"/>
      <c r="P243" s="11"/>
      <c r="Q243" s="11"/>
      <c r="R243" s="63">
        <v>12</v>
      </c>
      <c r="S243" s="61">
        <v>0.03</v>
      </c>
      <c r="T243" s="18">
        <v>0.36</v>
      </c>
      <c r="U243" s="11"/>
      <c r="V243" s="11"/>
      <c r="W243" s="11"/>
    </row>
    <row r="244" spans="1:23" x14ac:dyDescent="0.25">
      <c r="A244" s="5"/>
      <c r="B244" s="9" t="s">
        <v>67</v>
      </c>
      <c r="C244" s="30"/>
      <c r="D244" s="25" t="s">
        <v>253</v>
      </c>
      <c r="E244" s="25" t="s">
        <v>119</v>
      </c>
      <c r="F244" s="63">
        <v>12</v>
      </c>
      <c r="G244" s="30">
        <v>0.15</v>
      </c>
      <c r="H244" s="18">
        <f>[1]дси!T1843*[1]дси!S1843</f>
        <v>1.7999999999999998</v>
      </c>
      <c r="I244" s="11"/>
      <c r="J244" s="11"/>
      <c r="K244" s="12"/>
      <c r="L244" s="63">
        <v>12</v>
      </c>
      <c r="M244" s="61">
        <v>0.15</v>
      </c>
      <c r="N244" s="18">
        <v>1.7999999999999998</v>
      </c>
      <c r="O244" s="11"/>
      <c r="P244" s="11"/>
      <c r="Q244" s="12"/>
      <c r="R244" s="63">
        <v>12</v>
      </c>
      <c r="S244" s="61">
        <v>0.15</v>
      </c>
      <c r="T244" s="18">
        <v>1.7999999999999998</v>
      </c>
      <c r="U244" s="11"/>
      <c r="V244" s="11"/>
      <c r="W244" s="12"/>
    </row>
    <row r="245" spans="1:23" x14ac:dyDescent="0.25">
      <c r="A245" s="5"/>
      <c r="B245" s="9" t="s">
        <v>89</v>
      </c>
      <c r="C245" s="30"/>
      <c r="D245" s="25" t="s">
        <v>253</v>
      </c>
      <c r="E245" s="25"/>
      <c r="F245" s="63"/>
      <c r="G245" s="30"/>
      <c r="H245" s="18">
        <f>H246+H247</f>
        <v>10</v>
      </c>
      <c r="I245" s="11"/>
      <c r="J245" s="11"/>
      <c r="K245" s="11"/>
      <c r="L245" s="63"/>
      <c r="M245" s="61"/>
      <c r="N245" s="18">
        <v>10</v>
      </c>
      <c r="O245" s="11"/>
      <c r="P245" s="11"/>
      <c r="Q245" s="11"/>
      <c r="R245" s="63"/>
      <c r="S245" s="61"/>
      <c r="T245" s="18">
        <v>10</v>
      </c>
      <c r="U245" s="11"/>
      <c r="V245" s="11"/>
      <c r="W245" s="11"/>
    </row>
    <row r="246" spans="1:23" x14ac:dyDescent="0.25">
      <c r="A246" s="5"/>
      <c r="B246" s="9" t="s">
        <v>102</v>
      </c>
      <c r="C246" s="30"/>
      <c r="D246" s="25" t="s">
        <v>253</v>
      </c>
      <c r="E246" s="25" t="s">
        <v>117</v>
      </c>
      <c r="F246" s="63"/>
      <c r="G246" s="30"/>
      <c r="H246" s="18"/>
      <c r="I246" s="11"/>
      <c r="J246" s="11"/>
      <c r="K246" s="17"/>
      <c r="L246" s="63"/>
      <c r="M246" s="61"/>
      <c r="N246" s="18"/>
      <c r="O246" s="11"/>
      <c r="P246" s="11"/>
      <c r="Q246" s="17"/>
      <c r="R246" s="63"/>
      <c r="S246" s="61"/>
      <c r="T246" s="18"/>
      <c r="U246" s="11"/>
      <c r="V246" s="11"/>
      <c r="W246" s="17"/>
    </row>
    <row r="247" spans="1:23" x14ac:dyDescent="0.25">
      <c r="A247" s="5"/>
      <c r="B247" s="9" t="s">
        <v>91</v>
      </c>
      <c r="C247" s="30"/>
      <c r="D247" s="25" t="s">
        <v>253</v>
      </c>
      <c r="E247" s="25" t="s">
        <v>249</v>
      </c>
      <c r="F247" s="63">
        <v>250</v>
      </c>
      <c r="G247" s="30">
        <v>0.04</v>
      </c>
      <c r="H247" s="18">
        <f>[1]дси!T1846*[1]дси!S1846</f>
        <v>10</v>
      </c>
      <c r="I247" s="11"/>
      <c r="J247" s="11"/>
      <c r="K247" s="11"/>
      <c r="L247" s="63">
        <v>250</v>
      </c>
      <c r="M247" s="61">
        <v>0.04</v>
      </c>
      <c r="N247" s="18">
        <v>10</v>
      </c>
      <c r="O247" s="11"/>
      <c r="P247" s="11"/>
      <c r="Q247" s="11"/>
      <c r="R247" s="63">
        <v>250</v>
      </c>
      <c r="S247" s="61">
        <v>0.04</v>
      </c>
      <c r="T247" s="18">
        <v>10</v>
      </c>
      <c r="U247" s="11"/>
      <c r="V247" s="11"/>
      <c r="W247" s="11"/>
    </row>
    <row r="248" spans="1:23" ht="28.5" x14ac:dyDescent="0.25">
      <c r="A248" s="5"/>
      <c r="B248" s="7" t="s">
        <v>234</v>
      </c>
      <c r="C248" s="30"/>
      <c r="D248" s="25" t="s">
        <v>253</v>
      </c>
      <c r="E248" s="69" t="s">
        <v>117</v>
      </c>
      <c r="F248" s="68">
        <v>80</v>
      </c>
      <c r="G248" s="43"/>
      <c r="H248" s="17">
        <f>H249+H250+H251+H252+H253</f>
        <v>40.799999999999997</v>
      </c>
      <c r="I248" s="11"/>
      <c r="J248" s="11"/>
      <c r="K248" s="11"/>
      <c r="L248" s="68">
        <v>80</v>
      </c>
      <c r="M248" s="43"/>
      <c r="N248" s="17">
        <v>40.799999999999997</v>
      </c>
      <c r="O248" s="11"/>
      <c r="P248" s="11"/>
      <c r="Q248" s="11"/>
      <c r="R248" s="68">
        <v>80</v>
      </c>
      <c r="S248" s="43"/>
      <c r="T248" s="17">
        <v>40.799999999999997</v>
      </c>
      <c r="U248" s="11"/>
      <c r="V248" s="11"/>
      <c r="W248" s="11"/>
    </row>
    <row r="249" spans="1:23" x14ac:dyDescent="0.25">
      <c r="A249" s="5"/>
      <c r="B249" s="9" t="s">
        <v>65</v>
      </c>
      <c r="C249" s="30"/>
      <c r="D249" s="25" t="s">
        <v>253</v>
      </c>
      <c r="E249" s="25" t="s">
        <v>117</v>
      </c>
      <c r="F249" s="63"/>
      <c r="G249" s="30"/>
      <c r="H249" s="18">
        <v>10.7</v>
      </c>
      <c r="I249" s="11"/>
      <c r="J249" s="11"/>
      <c r="K249" s="11"/>
      <c r="L249" s="63"/>
      <c r="M249" s="61"/>
      <c r="N249" s="18">
        <v>10.7</v>
      </c>
      <c r="O249" s="11"/>
      <c r="P249" s="11"/>
      <c r="Q249" s="11"/>
      <c r="R249" s="63"/>
      <c r="S249" s="61"/>
      <c r="T249" s="18">
        <v>10.7</v>
      </c>
      <c r="U249" s="11"/>
      <c r="V249" s="11"/>
      <c r="W249" s="11"/>
    </row>
    <row r="250" spans="1:23" x14ac:dyDescent="0.25">
      <c r="A250" s="5"/>
      <c r="B250" s="9" t="s">
        <v>69</v>
      </c>
      <c r="C250" s="30"/>
      <c r="D250" s="25" t="s">
        <v>253</v>
      </c>
      <c r="E250" s="25" t="s">
        <v>201</v>
      </c>
      <c r="F250" s="63">
        <v>8</v>
      </c>
      <c r="G250" s="30">
        <v>0.7</v>
      </c>
      <c r="H250" s="18">
        <f>[1]дси!S1851*[1]дси!T1851</f>
        <v>5.6</v>
      </c>
      <c r="I250" s="11"/>
      <c r="J250" s="11"/>
      <c r="K250" s="17"/>
      <c r="L250" s="63">
        <v>8</v>
      </c>
      <c r="M250" s="61">
        <v>0.7</v>
      </c>
      <c r="N250" s="18">
        <v>5.6</v>
      </c>
      <c r="O250" s="11"/>
      <c r="P250" s="11"/>
      <c r="Q250" s="17"/>
      <c r="R250" s="63">
        <v>8</v>
      </c>
      <c r="S250" s="61">
        <v>0.7</v>
      </c>
      <c r="T250" s="18">
        <v>5.6</v>
      </c>
      <c r="U250" s="11"/>
      <c r="V250" s="11"/>
      <c r="W250" s="17"/>
    </row>
    <row r="251" spans="1:23" x14ac:dyDescent="0.25">
      <c r="A251" s="5"/>
      <c r="B251" s="9" t="s">
        <v>61</v>
      </c>
      <c r="C251" s="30"/>
      <c r="D251" s="25" t="s">
        <v>253</v>
      </c>
      <c r="E251" s="25" t="s">
        <v>119</v>
      </c>
      <c r="F251" s="63">
        <v>80</v>
      </c>
      <c r="G251" s="30">
        <v>0.05</v>
      </c>
      <c r="H251" s="18">
        <f>[1]дси!S1852*[1]дси!T1852</f>
        <v>4</v>
      </c>
      <c r="I251" s="11"/>
      <c r="J251" s="11"/>
      <c r="K251" s="18"/>
      <c r="L251" s="63">
        <v>80</v>
      </c>
      <c r="M251" s="61">
        <v>0.05</v>
      </c>
      <c r="N251" s="18">
        <v>4</v>
      </c>
      <c r="O251" s="11"/>
      <c r="P251" s="11"/>
      <c r="Q251" s="18"/>
      <c r="R251" s="63">
        <v>80</v>
      </c>
      <c r="S251" s="61">
        <v>0.05</v>
      </c>
      <c r="T251" s="18">
        <v>4</v>
      </c>
      <c r="U251" s="11"/>
      <c r="V251" s="11"/>
      <c r="W251" s="18"/>
    </row>
    <row r="252" spans="1:23" x14ac:dyDescent="0.25">
      <c r="A252" s="5"/>
      <c r="B252" s="9" t="s">
        <v>68</v>
      </c>
      <c r="C252" s="30"/>
      <c r="D252" s="25" t="s">
        <v>253</v>
      </c>
      <c r="E252" s="25" t="s">
        <v>119</v>
      </c>
      <c r="F252" s="63">
        <v>3</v>
      </c>
      <c r="G252" s="30">
        <v>1.5</v>
      </c>
      <c r="H252" s="18">
        <f>[1]дси!S1853*[1]дси!T1853</f>
        <v>4.5</v>
      </c>
      <c r="I252" s="11"/>
      <c r="J252" s="11"/>
      <c r="K252" s="11"/>
      <c r="L252" s="63">
        <v>3</v>
      </c>
      <c r="M252" s="61">
        <v>1.5</v>
      </c>
      <c r="N252" s="18">
        <v>4.5</v>
      </c>
      <c r="O252" s="11"/>
      <c r="P252" s="11"/>
      <c r="Q252" s="11"/>
      <c r="R252" s="63">
        <v>3</v>
      </c>
      <c r="S252" s="61">
        <v>1.5</v>
      </c>
      <c r="T252" s="18">
        <v>4.5</v>
      </c>
      <c r="U252" s="11"/>
      <c r="V252" s="11"/>
      <c r="W252" s="11"/>
    </row>
    <row r="253" spans="1:23" x14ac:dyDescent="0.25">
      <c r="A253" s="5"/>
      <c r="B253" s="9" t="s">
        <v>67</v>
      </c>
      <c r="C253" s="30"/>
      <c r="D253" s="25" t="s">
        <v>253</v>
      </c>
      <c r="E253" s="25" t="s">
        <v>119</v>
      </c>
      <c r="F253" s="63">
        <v>80</v>
      </c>
      <c r="G253" s="30">
        <v>0.2</v>
      </c>
      <c r="H253" s="18">
        <f>[1]дси!S1854*[1]дси!T1854</f>
        <v>16</v>
      </c>
      <c r="I253" s="11"/>
      <c r="J253" s="11"/>
      <c r="K253" s="11"/>
      <c r="L253" s="63">
        <v>80</v>
      </c>
      <c r="M253" s="61">
        <v>0.2</v>
      </c>
      <c r="N253" s="18">
        <v>16</v>
      </c>
      <c r="O253" s="11"/>
      <c r="P253" s="11"/>
      <c r="Q253" s="11"/>
      <c r="R253" s="63">
        <v>80</v>
      </c>
      <c r="S253" s="61">
        <v>0.2</v>
      </c>
      <c r="T253" s="18">
        <v>16</v>
      </c>
      <c r="U253" s="11"/>
      <c r="V253" s="11"/>
      <c r="W253" s="11"/>
    </row>
    <row r="254" spans="1:23" ht="28.5" x14ac:dyDescent="0.25">
      <c r="A254" s="5"/>
      <c r="B254" s="7" t="s">
        <v>235</v>
      </c>
      <c r="C254" s="61"/>
      <c r="D254" s="25" t="s">
        <v>253</v>
      </c>
      <c r="E254" s="69" t="s">
        <v>117</v>
      </c>
      <c r="F254" s="68">
        <v>5</v>
      </c>
      <c r="G254" s="43"/>
      <c r="H254" s="17">
        <f>H255+H258+H261+H264</f>
        <v>164.1</v>
      </c>
      <c r="I254" s="11"/>
      <c r="J254" s="11"/>
      <c r="K254" s="18"/>
      <c r="L254" s="68">
        <v>5</v>
      </c>
      <c r="M254" s="43"/>
      <c r="N254" s="17">
        <v>164.1</v>
      </c>
      <c r="O254" s="11"/>
      <c r="P254" s="11"/>
      <c r="Q254" s="18"/>
      <c r="R254" s="68">
        <v>5</v>
      </c>
      <c r="S254" s="43"/>
      <c r="T254" s="17">
        <v>164.1</v>
      </c>
      <c r="U254" s="11"/>
      <c r="V254" s="11"/>
      <c r="W254" s="18"/>
    </row>
    <row r="255" spans="1:23" x14ac:dyDescent="0.25">
      <c r="A255" s="5"/>
      <c r="B255" s="9" t="s">
        <v>74</v>
      </c>
      <c r="C255" s="61"/>
      <c r="D255" s="25" t="s">
        <v>253</v>
      </c>
      <c r="E255" s="25" t="s">
        <v>117</v>
      </c>
      <c r="F255" s="63"/>
      <c r="G255" s="61"/>
      <c r="H255" s="18">
        <f>H256+H257</f>
        <v>129.6</v>
      </c>
      <c r="I255" s="11"/>
      <c r="J255" s="11"/>
      <c r="K255" s="18"/>
      <c r="L255" s="63"/>
      <c r="M255" s="61"/>
      <c r="N255" s="18">
        <v>129.6</v>
      </c>
      <c r="O255" s="11"/>
      <c r="P255" s="11"/>
      <c r="Q255" s="18"/>
      <c r="R255" s="63"/>
      <c r="S255" s="61"/>
      <c r="T255" s="18">
        <v>129.6</v>
      </c>
      <c r="U255" s="11"/>
      <c r="V255" s="11"/>
      <c r="W255" s="18"/>
    </row>
    <row r="256" spans="1:23" x14ac:dyDescent="0.25">
      <c r="A256" s="5"/>
      <c r="B256" s="9" t="s">
        <v>75</v>
      </c>
      <c r="C256" s="61"/>
      <c r="D256" s="25" t="s">
        <v>253</v>
      </c>
      <c r="E256" s="25" t="s">
        <v>117</v>
      </c>
      <c r="F256" s="63">
        <v>1</v>
      </c>
      <c r="G256" s="61">
        <v>21.6</v>
      </c>
      <c r="H256" s="18">
        <f>[1]дси!S1893*[1]дси!T1893</f>
        <v>21.6</v>
      </c>
      <c r="I256" s="11"/>
      <c r="J256" s="11"/>
      <c r="K256" s="18"/>
      <c r="L256" s="63">
        <v>1</v>
      </c>
      <c r="M256" s="61">
        <v>21.6</v>
      </c>
      <c r="N256" s="18">
        <v>21.6</v>
      </c>
      <c r="O256" s="11"/>
      <c r="P256" s="11"/>
      <c r="Q256" s="18"/>
      <c r="R256" s="63">
        <v>1</v>
      </c>
      <c r="S256" s="61">
        <v>21.6</v>
      </c>
      <c r="T256" s="18">
        <v>21.6</v>
      </c>
      <c r="U256" s="11"/>
      <c r="V256" s="11"/>
      <c r="W256" s="18"/>
    </row>
    <row r="257" spans="1:23" x14ac:dyDescent="0.25">
      <c r="A257" s="5"/>
      <c r="B257" s="9" t="s">
        <v>236</v>
      </c>
      <c r="C257" s="61"/>
      <c r="D257" s="25" t="s">
        <v>253</v>
      </c>
      <c r="E257" s="25" t="s">
        <v>117</v>
      </c>
      <c r="F257" s="63">
        <v>5</v>
      </c>
      <c r="G257" s="61">
        <v>21.6</v>
      </c>
      <c r="H257" s="18">
        <f>[1]дси!S1894*[1]дси!T1894</f>
        <v>108</v>
      </c>
      <c r="I257" s="11"/>
      <c r="J257" s="11"/>
      <c r="K257" s="18"/>
      <c r="L257" s="63">
        <v>5</v>
      </c>
      <c r="M257" s="61">
        <v>21.6</v>
      </c>
      <c r="N257" s="18">
        <v>108</v>
      </c>
      <c r="O257" s="11"/>
      <c r="P257" s="11"/>
      <c r="Q257" s="18"/>
      <c r="R257" s="63">
        <v>5</v>
      </c>
      <c r="S257" s="61">
        <v>21.6</v>
      </c>
      <c r="T257" s="18">
        <v>108</v>
      </c>
      <c r="U257" s="11"/>
      <c r="V257" s="11"/>
      <c r="W257" s="18"/>
    </row>
    <row r="258" spans="1:23" x14ac:dyDescent="0.25">
      <c r="A258" s="5"/>
      <c r="B258" s="9" t="s">
        <v>77</v>
      </c>
      <c r="C258" s="61"/>
      <c r="D258" s="25" t="s">
        <v>253</v>
      </c>
      <c r="E258" s="25" t="s">
        <v>118</v>
      </c>
      <c r="F258" s="63"/>
      <c r="G258" s="61"/>
      <c r="H258" s="18">
        <f>H259+H260</f>
        <v>27</v>
      </c>
      <c r="I258" s="11"/>
      <c r="J258" s="11"/>
      <c r="K258" s="18"/>
      <c r="L258" s="63"/>
      <c r="M258" s="61"/>
      <c r="N258" s="18">
        <v>27</v>
      </c>
      <c r="O258" s="11"/>
      <c r="P258" s="11"/>
      <c r="Q258" s="18"/>
      <c r="R258" s="63"/>
      <c r="S258" s="61"/>
      <c r="T258" s="18">
        <v>27</v>
      </c>
      <c r="U258" s="11"/>
      <c r="V258" s="11"/>
      <c r="W258" s="18"/>
    </row>
    <row r="259" spans="1:23" x14ac:dyDescent="0.25">
      <c r="A259" s="5"/>
      <c r="B259" s="9" t="s">
        <v>78</v>
      </c>
      <c r="C259" s="61"/>
      <c r="D259" s="25" t="s">
        <v>253</v>
      </c>
      <c r="E259" s="25" t="s">
        <v>118</v>
      </c>
      <c r="F259" s="63">
        <v>3</v>
      </c>
      <c r="G259" s="61">
        <v>1.5</v>
      </c>
      <c r="H259" s="18">
        <f>[1]дси!S1896*[1]дси!T1896*[1]дси!S1893</f>
        <v>4.5</v>
      </c>
      <c r="I259" s="11"/>
      <c r="J259" s="11"/>
      <c r="K259" s="18"/>
      <c r="L259" s="63">
        <v>3</v>
      </c>
      <c r="M259" s="61">
        <v>1.5</v>
      </c>
      <c r="N259" s="18">
        <v>4.5</v>
      </c>
      <c r="O259" s="11"/>
      <c r="P259" s="11"/>
      <c r="Q259" s="18"/>
      <c r="R259" s="63">
        <v>3</v>
      </c>
      <c r="S259" s="61">
        <v>1.5</v>
      </c>
      <c r="T259" s="18">
        <v>4.5</v>
      </c>
      <c r="U259" s="11"/>
      <c r="V259" s="11"/>
      <c r="W259" s="18"/>
    </row>
    <row r="260" spans="1:23" ht="30" x14ac:dyDescent="0.25">
      <c r="A260" s="5"/>
      <c r="B260" s="9" t="s">
        <v>79</v>
      </c>
      <c r="C260" s="61"/>
      <c r="D260" s="25" t="s">
        <v>253</v>
      </c>
      <c r="E260" s="25" t="s">
        <v>118</v>
      </c>
      <c r="F260" s="63">
        <v>3</v>
      </c>
      <c r="G260" s="61">
        <v>1.5</v>
      </c>
      <c r="H260" s="18">
        <f>[1]дси!S1897*[1]дси!T1897*[1]дси!S1894</f>
        <v>22.5</v>
      </c>
      <c r="I260" s="11"/>
      <c r="J260" s="11"/>
      <c r="K260" s="18"/>
      <c r="L260" s="63">
        <v>3</v>
      </c>
      <c r="M260" s="61">
        <v>1.5</v>
      </c>
      <c r="N260" s="18">
        <v>22.5</v>
      </c>
      <c r="O260" s="11"/>
      <c r="P260" s="11"/>
      <c r="Q260" s="18"/>
      <c r="R260" s="63">
        <v>3</v>
      </c>
      <c r="S260" s="61">
        <v>1.5</v>
      </c>
      <c r="T260" s="18">
        <v>22.5</v>
      </c>
      <c r="U260" s="11"/>
      <c r="V260" s="11"/>
      <c r="W260" s="18"/>
    </row>
    <row r="261" spans="1:23" x14ac:dyDescent="0.25">
      <c r="A261" s="5"/>
      <c r="B261" s="9" t="s">
        <v>80</v>
      </c>
      <c r="C261" s="61"/>
      <c r="D261" s="25" t="s">
        <v>253</v>
      </c>
      <c r="E261" s="25" t="s">
        <v>118</v>
      </c>
      <c r="F261" s="63"/>
      <c r="G261" s="61"/>
      <c r="H261" s="18">
        <f>H262+H263</f>
        <v>7</v>
      </c>
      <c r="I261" s="11"/>
      <c r="J261" s="11"/>
      <c r="K261" s="18"/>
      <c r="L261" s="63"/>
      <c r="M261" s="61"/>
      <c r="N261" s="18">
        <v>7</v>
      </c>
      <c r="O261" s="11"/>
      <c r="P261" s="11"/>
      <c r="Q261" s="18"/>
      <c r="R261" s="63"/>
      <c r="S261" s="61"/>
      <c r="T261" s="18">
        <v>7</v>
      </c>
      <c r="U261" s="11"/>
      <c r="V261" s="11"/>
      <c r="W261" s="18"/>
    </row>
    <row r="262" spans="1:23" x14ac:dyDescent="0.25">
      <c r="A262" s="5"/>
      <c r="B262" s="9" t="s">
        <v>81</v>
      </c>
      <c r="C262" s="61"/>
      <c r="D262" s="25" t="s">
        <v>253</v>
      </c>
      <c r="E262" s="25" t="s">
        <v>118</v>
      </c>
      <c r="F262" s="63">
        <v>4</v>
      </c>
      <c r="G262" s="61">
        <v>0.5</v>
      </c>
      <c r="H262" s="18">
        <f>[1]дси!S1899*[1]дси!T1899</f>
        <v>2</v>
      </c>
      <c r="I262" s="11"/>
      <c r="J262" s="11"/>
      <c r="K262" s="18"/>
      <c r="L262" s="63">
        <v>4</v>
      </c>
      <c r="M262" s="61">
        <v>0.5</v>
      </c>
      <c r="N262" s="18">
        <v>2</v>
      </c>
      <c r="O262" s="11"/>
      <c r="P262" s="11"/>
      <c r="Q262" s="18"/>
      <c r="R262" s="63">
        <v>4</v>
      </c>
      <c r="S262" s="61">
        <v>0.5</v>
      </c>
      <c r="T262" s="18">
        <v>2</v>
      </c>
      <c r="U262" s="11"/>
      <c r="V262" s="11"/>
      <c r="W262" s="18"/>
    </row>
    <row r="263" spans="1:23" ht="30" x14ac:dyDescent="0.25">
      <c r="A263" s="5"/>
      <c r="B263" s="9" t="s">
        <v>82</v>
      </c>
      <c r="C263" s="61"/>
      <c r="D263" s="25" t="s">
        <v>253</v>
      </c>
      <c r="E263" s="25" t="s">
        <v>118</v>
      </c>
      <c r="F263" s="63">
        <v>4</v>
      </c>
      <c r="G263" s="61">
        <v>0.25</v>
      </c>
      <c r="H263" s="18">
        <f>[1]дси!S1900*[1]дси!T1900*[1]дси!S1894</f>
        <v>5</v>
      </c>
      <c r="I263" s="11"/>
      <c r="J263" s="11"/>
      <c r="K263" s="18"/>
      <c r="L263" s="63">
        <v>4</v>
      </c>
      <c r="M263" s="61">
        <v>0.25</v>
      </c>
      <c r="N263" s="18">
        <v>5</v>
      </c>
      <c r="O263" s="11"/>
      <c r="P263" s="11"/>
      <c r="Q263" s="18"/>
      <c r="R263" s="63">
        <v>4</v>
      </c>
      <c r="S263" s="61">
        <v>0.25</v>
      </c>
      <c r="T263" s="18">
        <v>5</v>
      </c>
      <c r="U263" s="11"/>
      <c r="V263" s="11"/>
      <c r="W263" s="18"/>
    </row>
    <row r="264" spans="1:23" x14ac:dyDescent="0.25">
      <c r="A264" s="5"/>
      <c r="B264" s="9" t="s">
        <v>83</v>
      </c>
      <c r="C264" s="61"/>
      <c r="D264" s="25" t="s">
        <v>253</v>
      </c>
      <c r="E264" s="25" t="s">
        <v>117</v>
      </c>
      <c r="F264" s="63">
        <v>5</v>
      </c>
      <c r="G264" s="61">
        <v>0.1</v>
      </c>
      <c r="H264" s="18">
        <f xml:space="preserve"> [1]дси!S1901*[1]дси!T1901</f>
        <v>0.5</v>
      </c>
      <c r="I264" s="11"/>
      <c r="J264" s="11"/>
      <c r="K264" s="18"/>
      <c r="L264" s="63">
        <v>5</v>
      </c>
      <c r="M264" s="61">
        <v>0.1</v>
      </c>
      <c r="N264" s="18">
        <v>0.5</v>
      </c>
      <c r="O264" s="11"/>
      <c r="P264" s="11"/>
      <c r="Q264" s="18"/>
      <c r="R264" s="63">
        <v>5</v>
      </c>
      <c r="S264" s="61">
        <v>0.1</v>
      </c>
      <c r="T264" s="18">
        <v>0.5</v>
      </c>
      <c r="U264" s="11"/>
      <c r="V264" s="11"/>
      <c r="W264" s="18"/>
    </row>
    <row r="265" spans="1:23" ht="28.5" x14ac:dyDescent="0.25">
      <c r="A265" s="5"/>
      <c r="B265" s="7" t="s">
        <v>237</v>
      </c>
      <c r="C265" s="61"/>
      <c r="D265" s="25" t="s">
        <v>253</v>
      </c>
      <c r="E265" s="69" t="s">
        <v>117</v>
      </c>
      <c r="F265" s="68">
        <v>5</v>
      </c>
      <c r="G265" s="43"/>
      <c r="H265" s="17">
        <f>H266+H269+H272+H275</f>
        <v>164.1</v>
      </c>
      <c r="I265" s="11"/>
      <c r="J265" s="11"/>
      <c r="K265" s="18"/>
      <c r="L265" s="68">
        <v>5</v>
      </c>
      <c r="M265" s="43"/>
      <c r="N265" s="17">
        <v>164.1</v>
      </c>
      <c r="O265" s="11"/>
      <c r="P265" s="11"/>
      <c r="Q265" s="18"/>
      <c r="R265" s="68">
        <v>5</v>
      </c>
      <c r="S265" s="43"/>
      <c r="T265" s="17">
        <v>164.1</v>
      </c>
      <c r="U265" s="11"/>
      <c r="V265" s="11"/>
      <c r="W265" s="18"/>
    </row>
    <row r="266" spans="1:23" x14ac:dyDescent="0.25">
      <c r="A266" s="5"/>
      <c r="B266" s="9" t="s">
        <v>74</v>
      </c>
      <c r="C266" s="61"/>
      <c r="D266" s="25" t="s">
        <v>253</v>
      </c>
      <c r="E266" s="25" t="s">
        <v>117</v>
      </c>
      <c r="F266" s="63"/>
      <c r="G266" s="61"/>
      <c r="H266" s="18">
        <f>H267+H268</f>
        <v>129.6</v>
      </c>
      <c r="I266" s="11"/>
      <c r="J266" s="11"/>
      <c r="K266" s="18"/>
      <c r="L266" s="63"/>
      <c r="M266" s="61"/>
      <c r="N266" s="18">
        <v>129.6</v>
      </c>
      <c r="O266" s="11"/>
      <c r="P266" s="11"/>
      <c r="Q266" s="18"/>
      <c r="R266" s="63"/>
      <c r="S266" s="61"/>
      <c r="T266" s="18">
        <v>129.6</v>
      </c>
      <c r="U266" s="11"/>
      <c r="V266" s="11"/>
      <c r="W266" s="18"/>
    </row>
    <row r="267" spans="1:23" x14ac:dyDescent="0.25">
      <c r="A267" s="5"/>
      <c r="B267" s="9" t="s">
        <v>75</v>
      </c>
      <c r="C267" s="61"/>
      <c r="D267" s="25" t="s">
        <v>253</v>
      </c>
      <c r="E267" s="25" t="s">
        <v>117</v>
      </c>
      <c r="F267" s="63">
        <v>1</v>
      </c>
      <c r="G267" s="61">
        <v>21.6</v>
      </c>
      <c r="H267" s="18">
        <f>[1]дси!S1904*[1]дси!T1904</f>
        <v>21.6</v>
      </c>
      <c r="I267" s="11"/>
      <c r="J267" s="11"/>
      <c r="K267" s="18"/>
      <c r="L267" s="63">
        <v>1</v>
      </c>
      <c r="M267" s="61">
        <v>21.6</v>
      </c>
      <c r="N267" s="18">
        <v>21.6</v>
      </c>
      <c r="O267" s="11"/>
      <c r="P267" s="11"/>
      <c r="Q267" s="18"/>
      <c r="R267" s="63">
        <v>1</v>
      </c>
      <c r="S267" s="61">
        <v>21.6</v>
      </c>
      <c r="T267" s="18">
        <v>21.6</v>
      </c>
      <c r="U267" s="11"/>
      <c r="V267" s="11"/>
      <c r="W267" s="18"/>
    </row>
    <row r="268" spans="1:23" x14ac:dyDescent="0.25">
      <c r="A268" s="5"/>
      <c r="B268" s="9" t="s">
        <v>236</v>
      </c>
      <c r="C268" s="61"/>
      <c r="D268" s="25" t="s">
        <v>253</v>
      </c>
      <c r="E268" s="25" t="s">
        <v>117</v>
      </c>
      <c r="F268" s="63">
        <v>5</v>
      </c>
      <c r="G268" s="61">
        <v>21.6</v>
      </c>
      <c r="H268" s="18">
        <f>[1]дси!S1905*[1]дси!T1905</f>
        <v>108</v>
      </c>
      <c r="I268" s="11"/>
      <c r="J268" s="11"/>
      <c r="K268" s="18"/>
      <c r="L268" s="63">
        <v>5</v>
      </c>
      <c r="M268" s="61">
        <v>21.6</v>
      </c>
      <c r="N268" s="18">
        <v>108</v>
      </c>
      <c r="O268" s="11"/>
      <c r="P268" s="11"/>
      <c r="Q268" s="18"/>
      <c r="R268" s="63">
        <v>5</v>
      </c>
      <c r="S268" s="61">
        <v>21.6</v>
      </c>
      <c r="T268" s="18">
        <v>108</v>
      </c>
      <c r="U268" s="11"/>
      <c r="V268" s="11"/>
      <c r="W268" s="18"/>
    </row>
    <row r="269" spans="1:23" x14ac:dyDescent="0.25">
      <c r="A269" s="5"/>
      <c r="B269" s="9" t="s">
        <v>77</v>
      </c>
      <c r="C269" s="61"/>
      <c r="D269" s="25" t="s">
        <v>253</v>
      </c>
      <c r="E269" s="25" t="s">
        <v>118</v>
      </c>
      <c r="F269" s="63"/>
      <c r="G269" s="61"/>
      <c r="H269" s="18">
        <f>H270+H271</f>
        <v>27</v>
      </c>
      <c r="I269" s="11"/>
      <c r="J269" s="11"/>
      <c r="K269" s="18"/>
      <c r="L269" s="63"/>
      <c r="M269" s="61"/>
      <c r="N269" s="18">
        <v>27</v>
      </c>
      <c r="O269" s="11"/>
      <c r="P269" s="11"/>
      <c r="Q269" s="18"/>
      <c r="R269" s="63"/>
      <c r="S269" s="61"/>
      <c r="T269" s="18">
        <v>27</v>
      </c>
      <c r="U269" s="11"/>
      <c r="V269" s="11"/>
      <c r="W269" s="18"/>
    </row>
    <row r="270" spans="1:23" x14ac:dyDescent="0.25">
      <c r="A270" s="5"/>
      <c r="B270" s="9" t="s">
        <v>78</v>
      </c>
      <c r="C270" s="61"/>
      <c r="D270" s="25" t="s">
        <v>253</v>
      </c>
      <c r="E270" s="25" t="s">
        <v>118</v>
      </c>
      <c r="F270" s="63">
        <v>3</v>
      </c>
      <c r="G270" s="61">
        <v>1.5</v>
      </c>
      <c r="H270" s="18">
        <f>[1]дси!S1907*[1]дси!T1907*1</f>
        <v>4.5</v>
      </c>
      <c r="I270" s="11"/>
      <c r="J270" s="11"/>
      <c r="K270" s="18"/>
      <c r="L270" s="63">
        <v>3</v>
      </c>
      <c r="M270" s="61">
        <v>1.5</v>
      </c>
      <c r="N270" s="18">
        <v>4.5</v>
      </c>
      <c r="O270" s="11"/>
      <c r="P270" s="11"/>
      <c r="Q270" s="18"/>
      <c r="R270" s="63">
        <v>3</v>
      </c>
      <c r="S270" s="61">
        <v>1.5</v>
      </c>
      <c r="T270" s="18">
        <v>4.5</v>
      </c>
      <c r="U270" s="11"/>
      <c r="V270" s="11"/>
      <c r="W270" s="18"/>
    </row>
    <row r="271" spans="1:23" ht="30" x14ac:dyDescent="0.25">
      <c r="A271" s="5"/>
      <c r="B271" s="9" t="s">
        <v>79</v>
      </c>
      <c r="C271" s="61"/>
      <c r="D271" s="25" t="s">
        <v>253</v>
      </c>
      <c r="E271" s="25" t="s">
        <v>118</v>
      </c>
      <c r="F271" s="63">
        <v>3</v>
      </c>
      <c r="G271" s="61">
        <v>1.5</v>
      </c>
      <c r="H271" s="18">
        <f>[1]дси!S1908*[1]дси!T1908*[1]дси!S1905</f>
        <v>22.5</v>
      </c>
      <c r="I271" s="11"/>
      <c r="J271" s="11"/>
      <c r="K271" s="18"/>
      <c r="L271" s="63">
        <v>3</v>
      </c>
      <c r="M271" s="61">
        <v>1.5</v>
      </c>
      <c r="N271" s="18">
        <v>22.5</v>
      </c>
      <c r="O271" s="11"/>
      <c r="P271" s="11"/>
      <c r="Q271" s="18"/>
      <c r="R271" s="63">
        <v>3</v>
      </c>
      <c r="S271" s="61">
        <v>1.5</v>
      </c>
      <c r="T271" s="18">
        <v>22.5</v>
      </c>
      <c r="U271" s="11"/>
      <c r="V271" s="11"/>
      <c r="W271" s="18"/>
    </row>
    <row r="272" spans="1:23" x14ac:dyDescent="0.25">
      <c r="A272" s="5"/>
      <c r="B272" s="9" t="s">
        <v>80</v>
      </c>
      <c r="C272" s="61"/>
      <c r="D272" s="25" t="s">
        <v>253</v>
      </c>
      <c r="E272" s="25" t="s">
        <v>118</v>
      </c>
      <c r="F272" s="63"/>
      <c r="G272" s="61"/>
      <c r="H272" s="18">
        <f>H273+H274</f>
        <v>7</v>
      </c>
      <c r="I272" s="11"/>
      <c r="J272" s="11"/>
      <c r="K272" s="18"/>
      <c r="L272" s="63"/>
      <c r="M272" s="61"/>
      <c r="N272" s="18">
        <v>7</v>
      </c>
      <c r="O272" s="11"/>
      <c r="P272" s="11"/>
      <c r="Q272" s="18"/>
      <c r="R272" s="63"/>
      <c r="S272" s="61"/>
      <c r="T272" s="18">
        <v>7</v>
      </c>
      <c r="U272" s="11"/>
      <c r="V272" s="11"/>
      <c r="W272" s="18"/>
    </row>
    <row r="273" spans="1:23" x14ac:dyDescent="0.25">
      <c r="A273" s="5"/>
      <c r="B273" s="9" t="s">
        <v>81</v>
      </c>
      <c r="C273" s="61"/>
      <c r="D273" s="25" t="s">
        <v>253</v>
      </c>
      <c r="E273" s="25" t="s">
        <v>118</v>
      </c>
      <c r="F273" s="63">
        <v>4</v>
      </c>
      <c r="G273" s="61">
        <v>0.5</v>
      </c>
      <c r="H273" s="18">
        <f>[1]дси!S1910*[1]дси!T1910*1</f>
        <v>2</v>
      </c>
      <c r="I273" s="11"/>
      <c r="J273" s="11"/>
      <c r="K273" s="18"/>
      <c r="L273" s="63">
        <v>4</v>
      </c>
      <c r="M273" s="61">
        <v>0.5</v>
      </c>
      <c r="N273" s="18">
        <v>2</v>
      </c>
      <c r="O273" s="11"/>
      <c r="P273" s="11"/>
      <c r="Q273" s="18"/>
      <c r="R273" s="63">
        <v>4</v>
      </c>
      <c r="S273" s="61">
        <v>0.5</v>
      </c>
      <c r="T273" s="18">
        <v>2</v>
      </c>
      <c r="U273" s="11"/>
      <c r="V273" s="11"/>
      <c r="W273" s="18"/>
    </row>
    <row r="274" spans="1:23" ht="30" x14ac:dyDescent="0.25">
      <c r="A274" s="5"/>
      <c r="B274" s="9" t="s">
        <v>82</v>
      </c>
      <c r="C274" s="61"/>
      <c r="D274" s="25" t="s">
        <v>253</v>
      </c>
      <c r="E274" s="25" t="s">
        <v>118</v>
      </c>
      <c r="F274" s="63">
        <v>4</v>
      </c>
      <c r="G274" s="61">
        <v>0.25</v>
      </c>
      <c r="H274" s="18">
        <f>[1]дси!S1911*[1]дси!T1911*[1]дси!S1905</f>
        <v>5</v>
      </c>
      <c r="I274" s="11"/>
      <c r="J274" s="11"/>
      <c r="K274" s="18"/>
      <c r="L274" s="63">
        <v>4</v>
      </c>
      <c r="M274" s="61">
        <v>0.25</v>
      </c>
      <c r="N274" s="18">
        <v>5</v>
      </c>
      <c r="O274" s="11"/>
      <c r="P274" s="11"/>
      <c r="Q274" s="18"/>
      <c r="R274" s="63">
        <v>4</v>
      </c>
      <c r="S274" s="61">
        <v>0.25</v>
      </c>
      <c r="T274" s="18">
        <v>5</v>
      </c>
      <c r="U274" s="11"/>
      <c r="V274" s="11"/>
      <c r="W274" s="18"/>
    </row>
    <row r="275" spans="1:23" x14ac:dyDescent="0.25">
      <c r="A275" s="5"/>
      <c r="B275" s="9" t="s">
        <v>83</v>
      </c>
      <c r="C275" s="61"/>
      <c r="D275" s="25" t="s">
        <v>253</v>
      </c>
      <c r="E275" s="25" t="s">
        <v>117</v>
      </c>
      <c r="F275" s="63">
        <v>5</v>
      </c>
      <c r="G275" s="61">
        <v>0.1</v>
      </c>
      <c r="H275" s="18">
        <f xml:space="preserve"> [1]дси!S1912*[1]дси!T1912</f>
        <v>0.5</v>
      </c>
      <c r="I275" s="11"/>
      <c r="J275" s="11"/>
      <c r="K275" s="18"/>
      <c r="L275" s="63">
        <v>5</v>
      </c>
      <c r="M275" s="61">
        <v>0.1</v>
      </c>
      <c r="N275" s="18">
        <v>0.5</v>
      </c>
      <c r="O275" s="11"/>
      <c r="P275" s="11"/>
      <c r="Q275" s="18"/>
      <c r="R275" s="63">
        <v>5</v>
      </c>
      <c r="S275" s="61">
        <v>0.1</v>
      </c>
      <c r="T275" s="18">
        <v>0.5</v>
      </c>
      <c r="U275" s="11"/>
      <c r="V275" s="11"/>
      <c r="W275" s="18"/>
    </row>
    <row r="276" spans="1:23" ht="28.5" x14ac:dyDescent="0.25">
      <c r="A276" s="5"/>
      <c r="B276" s="7" t="s">
        <v>238</v>
      </c>
      <c r="C276" s="61"/>
      <c r="D276" s="25" t="s">
        <v>253</v>
      </c>
      <c r="E276" s="69" t="s">
        <v>117</v>
      </c>
      <c r="F276" s="68">
        <v>3</v>
      </c>
      <c r="G276" s="43"/>
      <c r="H276" s="17">
        <f>H277+H280+H283+H286</f>
        <v>109.7</v>
      </c>
      <c r="I276" s="11"/>
      <c r="J276" s="11"/>
      <c r="K276" s="18"/>
      <c r="L276" s="68">
        <v>3</v>
      </c>
      <c r="M276" s="43"/>
      <c r="N276" s="17">
        <v>109.7</v>
      </c>
      <c r="O276" s="11"/>
      <c r="P276" s="11"/>
      <c r="Q276" s="18"/>
      <c r="R276" s="68">
        <v>3</v>
      </c>
      <c r="S276" s="43"/>
      <c r="T276" s="17">
        <v>109.7</v>
      </c>
      <c r="U276" s="11"/>
      <c r="V276" s="11"/>
      <c r="W276" s="18"/>
    </row>
    <row r="277" spans="1:23" x14ac:dyDescent="0.25">
      <c r="A277" s="5"/>
      <c r="B277" s="9" t="s">
        <v>74</v>
      </c>
      <c r="C277" s="61"/>
      <c r="D277" s="25" t="s">
        <v>253</v>
      </c>
      <c r="E277" s="25" t="s">
        <v>117</v>
      </c>
      <c r="F277" s="63"/>
      <c r="G277" s="61"/>
      <c r="H277" s="18">
        <f>H278+H279</f>
        <v>86.4</v>
      </c>
      <c r="I277" s="11"/>
      <c r="J277" s="11"/>
      <c r="K277" s="18"/>
      <c r="L277" s="63"/>
      <c r="M277" s="61"/>
      <c r="N277" s="18">
        <v>86.4</v>
      </c>
      <c r="O277" s="11"/>
      <c r="P277" s="11"/>
      <c r="Q277" s="18"/>
      <c r="R277" s="63"/>
      <c r="S277" s="61"/>
      <c r="T277" s="18">
        <v>86.4</v>
      </c>
      <c r="U277" s="11"/>
      <c r="V277" s="11"/>
      <c r="W277" s="18"/>
    </row>
    <row r="278" spans="1:23" x14ac:dyDescent="0.25">
      <c r="A278" s="5"/>
      <c r="B278" s="9" t="s">
        <v>75</v>
      </c>
      <c r="C278" s="61"/>
      <c r="D278" s="25" t="s">
        <v>253</v>
      </c>
      <c r="E278" s="25" t="s">
        <v>117</v>
      </c>
      <c r="F278" s="63">
        <v>1</v>
      </c>
      <c r="G278" s="61">
        <v>21.6</v>
      </c>
      <c r="H278" s="18">
        <f>[1]дси!S1915*[1]дси!T1915</f>
        <v>21.6</v>
      </c>
      <c r="I278" s="11"/>
      <c r="J278" s="11"/>
      <c r="K278" s="18"/>
      <c r="L278" s="63">
        <v>1</v>
      </c>
      <c r="M278" s="61">
        <v>21.6</v>
      </c>
      <c r="N278" s="18">
        <v>21.6</v>
      </c>
      <c r="O278" s="11"/>
      <c r="P278" s="11"/>
      <c r="Q278" s="18"/>
      <c r="R278" s="63">
        <v>1</v>
      </c>
      <c r="S278" s="61">
        <v>21.6</v>
      </c>
      <c r="T278" s="18">
        <v>21.6</v>
      </c>
      <c r="U278" s="11"/>
      <c r="V278" s="11"/>
      <c r="W278" s="18"/>
    </row>
    <row r="279" spans="1:23" x14ac:dyDescent="0.25">
      <c r="A279" s="5"/>
      <c r="B279" s="9" t="s">
        <v>236</v>
      </c>
      <c r="C279" s="61"/>
      <c r="D279" s="25" t="s">
        <v>253</v>
      </c>
      <c r="E279" s="25" t="s">
        <v>117</v>
      </c>
      <c r="F279" s="63">
        <v>3</v>
      </c>
      <c r="G279" s="61">
        <v>21.6</v>
      </c>
      <c r="H279" s="18">
        <f>[1]дси!S1916*[1]дси!T1916</f>
        <v>64.800000000000011</v>
      </c>
      <c r="I279" s="11"/>
      <c r="J279" s="11"/>
      <c r="K279" s="18"/>
      <c r="L279" s="63">
        <v>3</v>
      </c>
      <c r="M279" s="61">
        <v>21.6</v>
      </c>
      <c r="N279" s="18">
        <v>64.800000000000011</v>
      </c>
      <c r="O279" s="11"/>
      <c r="P279" s="11"/>
      <c r="Q279" s="18"/>
      <c r="R279" s="63">
        <v>3</v>
      </c>
      <c r="S279" s="61">
        <v>21.6</v>
      </c>
      <c r="T279" s="18">
        <v>64.800000000000011</v>
      </c>
      <c r="U279" s="11"/>
      <c r="V279" s="11"/>
      <c r="W279" s="18"/>
    </row>
    <row r="280" spans="1:23" x14ac:dyDescent="0.25">
      <c r="A280" s="5"/>
      <c r="B280" s="9" t="s">
        <v>77</v>
      </c>
      <c r="C280" s="61"/>
      <c r="D280" s="25" t="s">
        <v>253</v>
      </c>
      <c r="E280" s="25" t="s">
        <v>118</v>
      </c>
      <c r="F280" s="63"/>
      <c r="G280" s="61"/>
      <c r="H280" s="18">
        <f>H281+H282</f>
        <v>18</v>
      </c>
      <c r="I280" s="11"/>
      <c r="J280" s="11"/>
      <c r="K280" s="18"/>
      <c r="L280" s="63"/>
      <c r="M280" s="61"/>
      <c r="N280" s="18">
        <v>18</v>
      </c>
      <c r="O280" s="11"/>
      <c r="P280" s="11"/>
      <c r="Q280" s="18"/>
      <c r="R280" s="63"/>
      <c r="S280" s="61"/>
      <c r="T280" s="18">
        <v>18</v>
      </c>
      <c r="U280" s="11"/>
      <c r="V280" s="11"/>
      <c r="W280" s="18"/>
    </row>
    <row r="281" spans="1:23" x14ac:dyDescent="0.25">
      <c r="A281" s="5"/>
      <c r="B281" s="9" t="s">
        <v>78</v>
      </c>
      <c r="C281" s="61"/>
      <c r="D281" s="25" t="s">
        <v>253</v>
      </c>
      <c r="E281" s="25" t="s">
        <v>118</v>
      </c>
      <c r="F281" s="63">
        <v>3</v>
      </c>
      <c r="G281" s="61">
        <v>1.5</v>
      </c>
      <c r="H281" s="18">
        <f>[1]дси!S1918*[1]дси!T1918*1</f>
        <v>4.5</v>
      </c>
      <c r="I281" s="11"/>
      <c r="J281" s="11"/>
      <c r="K281" s="18"/>
      <c r="L281" s="63">
        <v>3</v>
      </c>
      <c r="M281" s="61">
        <v>1.5</v>
      </c>
      <c r="N281" s="18">
        <v>4.5</v>
      </c>
      <c r="O281" s="11"/>
      <c r="P281" s="11"/>
      <c r="Q281" s="18"/>
      <c r="R281" s="63">
        <v>3</v>
      </c>
      <c r="S281" s="61">
        <v>1.5</v>
      </c>
      <c r="T281" s="18">
        <v>4.5</v>
      </c>
      <c r="U281" s="11"/>
      <c r="V281" s="11"/>
      <c r="W281" s="18"/>
    </row>
    <row r="282" spans="1:23" ht="30" x14ac:dyDescent="0.25">
      <c r="A282" s="5"/>
      <c r="B282" s="9" t="s">
        <v>79</v>
      </c>
      <c r="C282" s="61"/>
      <c r="D282" s="25" t="s">
        <v>253</v>
      </c>
      <c r="E282" s="25" t="s">
        <v>118</v>
      </c>
      <c r="F282" s="63">
        <v>3</v>
      </c>
      <c r="G282" s="61">
        <v>1.5</v>
      </c>
      <c r="H282" s="18">
        <f>[1]дси!S1919*[1]дси!T1919*[1]дси!S1916</f>
        <v>13.5</v>
      </c>
      <c r="I282" s="11"/>
      <c r="J282" s="11"/>
      <c r="K282" s="18"/>
      <c r="L282" s="63">
        <v>3</v>
      </c>
      <c r="M282" s="61">
        <v>1.5</v>
      </c>
      <c r="N282" s="18">
        <v>13.5</v>
      </c>
      <c r="O282" s="11"/>
      <c r="P282" s="11"/>
      <c r="Q282" s="18"/>
      <c r="R282" s="63">
        <v>3</v>
      </c>
      <c r="S282" s="61">
        <v>1.5</v>
      </c>
      <c r="T282" s="18">
        <v>13.5</v>
      </c>
      <c r="U282" s="11"/>
      <c r="V282" s="11"/>
      <c r="W282" s="18"/>
    </row>
    <row r="283" spans="1:23" x14ac:dyDescent="0.25">
      <c r="A283" s="5"/>
      <c r="B283" s="9" t="s">
        <v>80</v>
      </c>
      <c r="C283" s="61"/>
      <c r="D283" s="25" t="s">
        <v>253</v>
      </c>
      <c r="E283" s="25" t="s">
        <v>118</v>
      </c>
      <c r="F283" s="63"/>
      <c r="G283" s="61"/>
      <c r="H283" s="18">
        <f>H284+H285</f>
        <v>5</v>
      </c>
      <c r="I283" s="11"/>
      <c r="J283" s="11"/>
      <c r="K283" s="18"/>
      <c r="L283" s="63"/>
      <c r="M283" s="61"/>
      <c r="N283" s="18">
        <v>5</v>
      </c>
      <c r="O283" s="11"/>
      <c r="P283" s="11"/>
      <c r="Q283" s="18"/>
      <c r="R283" s="63"/>
      <c r="S283" s="61"/>
      <c r="T283" s="18">
        <v>5</v>
      </c>
      <c r="U283" s="11"/>
      <c r="V283" s="11"/>
      <c r="W283" s="18"/>
    </row>
    <row r="284" spans="1:23" x14ac:dyDescent="0.25">
      <c r="A284" s="5"/>
      <c r="B284" s="9" t="s">
        <v>81</v>
      </c>
      <c r="C284" s="61"/>
      <c r="D284" s="25" t="s">
        <v>253</v>
      </c>
      <c r="E284" s="25" t="s">
        <v>118</v>
      </c>
      <c r="F284" s="63">
        <v>4</v>
      </c>
      <c r="G284" s="61">
        <v>0.5</v>
      </c>
      <c r="H284" s="18">
        <f>[1]дси!S1921*[1]дси!T1921*1</f>
        <v>2</v>
      </c>
      <c r="I284" s="11"/>
      <c r="J284" s="11"/>
      <c r="K284" s="18"/>
      <c r="L284" s="63">
        <v>4</v>
      </c>
      <c r="M284" s="61">
        <v>0.5</v>
      </c>
      <c r="N284" s="18">
        <v>2</v>
      </c>
      <c r="O284" s="11"/>
      <c r="P284" s="11"/>
      <c r="Q284" s="18"/>
      <c r="R284" s="63">
        <v>4</v>
      </c>
      <c r="S284" s="61">
        <v>0.5</v>
      </c>
      <c r="T284" s="18">
        <v>2</v>
      </c>
      <c r="U284" s="11"/>
      <c r="V284" s="11"/>
      <c r="W284" s="18"/>
    </row>
    <row r="285" spans="1:23" ht="30" x14ac:dyDescent="0.25">
      <c r="A285" s="5"/>
      <c r="B285" s="9" t="s">
        <v>82</v>
      </c>
      <c r="C285" s="61"/>
      <c r="D285" s="25" t="s">
        <v>253</v>
      </c>
      <c r="E285" s="25" t="s">
        <v>118</v>
      </c>
      <c r="F285" s="63">
        <v>4</v>
      </c>
      <c r="G285" s="61">
        <v>0.25</v>
      </c>
      <c r="H285" s="18">
        <f>[1]дси!S1922*[1]дси!T1922*[1]дси!S1916</f>
        <v>3</v>
      </c>
      <c r="I285" s="11"/>
      <c r="J285" s="11"/>
      <c r="K285" s="18"/>
      <c r="L285" s="63">
        <v>4</v>
      </c>
      <c r="M285" s="61">
        <v>0.25</v>
      </c>
      <c r="N285" s="18">
        <v>3</v>
      </c>
      <c r="O285" s="11"/>
      <c r="P285" s="11"/>
      <c r="Q285" s="18"/>
      <c r="R285" s="63">
        <v>4</v>
      </c>
      <c r="S285" s="61">
        <v>0.25</v>
      </c>
      <c r="T285" s="18">
        <v>3</v>
      </c>
      <c r="U285" s="11"/>
      <c r="V285" s="11"/>
      <c r="W285" s="18"/>
    </row>
    <row r="286" spans="1:23" x14ac:dyDescent="0.25">
      <c r="A286" s="5"/>
      <c r="B286" s="9" t="s">
        <v>83</v>
      </c>
      <c r="C286" s="61"/>
      <c r="D286" s="25" t="s">
        <v>253</v>
      </c>
      <c r="E286" s="25" t="s">
        <v>117</v>
      </c>
      <c r="F286" s="63">
        <v>3</v>
      </c>
      <c r="G286" s="61">
        <v>0.1</v>
      </c>
      <c r="H286" s="18">
        <f xml:space="preserve"> [1]дси!S1923*[1]дси!T1923</f>
        <v>0.30000000000000004</v>
      </c>
      <c r="I286" s="11"/>
      <c r="J286" s="11"/>
      <c r="K286" s="18"/>
      <c r="L286" s="63">
        <v>3</v>
      </c>
      <c r="M286" s="61">
        <v>0.1</v>
      </c>
      <c r="N286" s="18">
        <v>0.30000000000000004</v>
      </c>
      <c r="O286" s="11"/>
      <c r="P286" s="11"/>
      <c r="Q286" s="18"/>
      <c r="R286" s="63">
        <v>3</v>
      </c>
      <c r="S286" s="61">
        <v>0.1</v>
      </c>
      <c r="T286" s="18">
        <v>0.30000000000000004</v>
      </c>
      <c r="U286" s="11"/>
      <c r="V286" s="11"/>
      <c r="W286" s="18"/>
    </row>
    <row r="287" spans="1:23" ht="28.5" x14ac:dyDescent="0.25">
      <c r="A287" s="5"/>
      <c r="B287" s="7" t="s">
        <v>239</v>
      </c>
      <c r="C287" s="61"/>
      <c r="D287" s="25" t="s">
        <v>253</v>
      </c>
      <c r="E287" s="69" t="s">
        <v>117</v>
      </c>
      <c r="F287" s="68">
        <v>2</v>
      </c>
      <c r="G287" s="43"/>
      <c r="H287" s="17">
        <f>H288+H289+H290+H291+H292+H293+H294</f>
        <v>82.500000000000014</v>
      </c>
      <c r="I287" s="11"/>
      <c r="J287" s="11"/>
      <c r="K287" s="18"/>
      <c r="L287" s="68">
        <v>2</v>
      </c>
      <c r="M287" s="43"/>
      <c r="N287" s="17">
        <v>82.500000000000014</v>
      </c>
      <c r="O287" s="11"/>
      <c r="P287" s="11"/>
      <c r="Q287" s="18"/>
      <c r="R287" s="68">
        <v>2</v>
      </c>
      <c r="S287" s="43"/>
      <c r="T287" s="17">
        <v>82.500000000000014</v>
      </c>
      <c r="U287" s="11"/>
      <c r="V287" s="11"/>
      <c r="W287" s="18"/>
    </row>
    <row r="288" spans="1:23" x14ac:dyDescent="0.25">
      <c r="A288" s="5"/>
      <c r="B288" s="9" t="s">
        <v>75</v>
      </c>
      <c r="C288" s="61"/>
      <c r="D288" s="25" t="s">
        <v>253</v>
      </c>
      <c r="E288" s="25" t="s">
        <v>117</v>
      </c>
      <c r="F288" s="63">
        <v>1</v>
      </c>
      <c r="G288" s="61">
        <v>21.6</v>
      </c>
      <c r="H288" s="18">
        <f>[1]дси!S1925*[1]дси!T1925</f>
        <v>21.6</v>
      </c>
      <c r="I288" s="11"/>
      <c r="J288" s="11"/>
      <c r="K288" s="18"/>
      <c r="L288" s="63">
        <v>1</v>
      </c>
      <c r="M288" s="61">
        <v>21.6</v>
      </c>
      <c r="N288" s="18">
        <v>21.6</v>
      </c>
      <c r="O288" s="11"/>
      <c r="P288" s="11"/>
      <c r="Q288" s="18"/>
      <c r="R288" s="63">
        <v>1</v>
      </c>
      <c r="S288" s="61">
        <v>21.6</v>
      </c>
      <c r="T288" s="18">
        <v>21.6</v>
      </c>
      <c r="U288" s="11"/>
      <c r="V288" s="11"/>
      <c r="W288" s="18"/>
    </row>
    <row r="289" spans="1:23" x14ac:dyDescent="0.25">
      <c r="A289" s="5"/>
      <c r="B289" s="9" t="s">
        <v>236</v>
      </c>
      <c r="C289" s="61"/>
      <c r="D289" s="25" t="s">
        <v>253</v>
      </c>
      <c r="E289" s="25" t="s">
        <v>117</v>
      </c>
      <c r="F289" s="63">
        <v>2</v>
      </c>
      <c r="G289" s="61">
        <v>21.6</v>
      </c>
      <c r="H289" s="18">
        <f>[1]дси!S1926*[1]дси!T1926</f>
        <v>43.2</v>
      </c>
      <c r="I289" s="11"/>
      <c r="J289" s="11"/>
      <c r="K289" s="18"/>
      <c r="L289" s="63">
        <v>2</v>
      </c>
      <c r="M289" s="61">
        <v>21.6</v>
      </c>
      <c r="N289" s="18">
        <v>43.2</v>
      </c>
      <c r="O289" s="11"/>
      <c r="P289" s="11"/>
      <c r="Q289" s="18"/>
      <c r="R289" s="63">
        <v>2</v>
      </c>
      <c r="S289" s="61">
        <v>21.6</v>
      </c>
      <c r="T289" s="18">
        <v>43.2</v>
      </c>
      <c r="U289" s="11"/>
      <c r="V289" s="11"/>
      <c r="W289" s="18"/>
    </row>
    <row r="290" spans="1:23" x14ac:dyDescent="0.25">
      <c r="A290" s="5"/>
      <c r="B290" s="9" t="s">
        <v>78</v>
      </c>
      <c r="C290" s="61"/>
      <c r="D290" s="25" t="s">
        <v>253</v>
      </c>
      <c r="E290" s="25" t="s">
        <v>118</v>
      </c>
      <c r="F290" s="63">
        <v>3</v>
      </c>
      <c r="G290" s="61">
        <v>1.5</v>
      </c>
      <c r="H290" s="18">
        <f>[1]дси!S1927*[1]дси!T1927*[1]дси!S1925</f>
        <v>4.5</v>
      </c>
      <c r="I290" s="11"/>
      <c r="J290" s="11"/>
      <c r="K290" s="18"/>
      <c r="L290" s="63">
        <v>3</v>
      </c>
      <c r="M290" s="61">
        <v>1.5</v>
      </c>
      <c r="N290" s="18">
        <v>4.5</v>
      </c>
      <c r="O290" s="11"/>
      <c r="P290" s="11"/>
      <c r="Q290" s="18"/>
      <c r="R290" s="63">
        <v>3</v>
      </c>
      <c r="S290" s="61">
        <v>1.5</v>
      </c>
      <c r="T290" s="18">
        <v>4.5</v>
      </c>
      <c r="U290" s="11"/>
      <c r="V290" s="11"/>
      <c r="W290" s="18"/>
    </row>
    <row r="291" spans="1:23" ht="30" x14ac:dyDescent="0.25">
      <c r="A291" s="5"/>
      <c r="B291" s="9" t="s">
        <v>79</v>
      </c>
      <c r="C291" s="61"/>
      <c r="D291" s="25" t="s">
        <v>253</v>
      </c>
      <c r="E291" s="25" t="s">
        <v>118</v>
      </c>
      <c r="F291" s="63">
        <v>3</v>
      </c>
      <c r="G291" s="61">
        <v>1.5</v>
      </c>
      <c r="H291" s="18">
        <f>[1]дси!S1928*[1]дси!T1928*[1]дси!S1926</f>
        <v>9</v>
      </c>
      <c r="I291" s="11"/>
      <c r="J291" s="11"/>
      <c r="K291" s="18"/>
      <c r="L291" s="63">
        <v>3</v>
      </c>
      <c r="M291" s="61">
        <v>1.5</v>
      </c>
      <c r="N291" s="18">
        <v>9</v>
      </c>
      <c r="O291" s="11"/>
      <c r="P291" s="11"/>
      <c r="Q291" s="18"/>
      <c r="R291" s="63">
        <v>3</v>
      </c>
      <c r="S291" s="61">
        <v>1.5</v>
      </c>
      <c r="T291" s="18">
        <v>9</v>
      </c>
      <c r="U291" s="11"/>
      <c r="V291" s="11"/>
      <c r="W291" s="18"/>
    </row>
    <row r="292" spans="1:23" x14ac:dyDescent="0.25">
      <c r="A292" s="5"/>
      <c r="B292" s="9" t="s">
        <v>81</v>
      </c>
      <c r="C292" s="61"/>
      <c r="D292" s="25" t="s">
        <v>253</v>
      </c>
      <c r="E292" s="25" t="s">
        <v>118</v>
      </c>
      <c r="F292" s="63">
        <v>4</v>
      </c>
      <c r="G292" s="61">
        <v>0.5</v>
      </c>
      <c r="H292" s="18">
        <f>[1]дси!S1929*[1]дси!T1929*1</f>
        <v>2</v>
      </c>
      <c r="I292" s="11"/>
      <c r="J292" s="11"/>
      <c r="K292" s="18"/>
      <c r="L292" s="63">
        <v>4</v>
      </c>
      <c r="M292" s="61">
        <v>0.5</v>
      </c>
      <c r="N292" s="18">
        <v>2</v>
      </c>
      <c r="O292" s="11"/>
      <c r="P292" s="11"/>
      <c r="Q292" s="18"/>
      <c r="R292" s="63">
        <v>4</v>
      </c>
      <c r="S292" s="61">
        <v>0.5</v>
      </c>
      <c r="T292" s="18">
        <v>2</v>
      </c>
      <c r="U292" s="11"/>
      <c r="V292" s="11"/>
      <c r="W292" s="18"/>
    </row>
    <row r="293" spans="1:23" ht="30" x14ac:dyDescent="0.25">
      <c r="A293" s="5"/>
      <c r="B293" s="9" t="s">
        <v>82</v>
      </c>
      <c r="C293" s="61"/>
      <c r="D293" s="25" t="s">
        <v>253</v>
      </c>
      <c r="E293" s="25" t="s">
        <v>118</v>
      </c>
      <c r="F293" s="63">
        <v>4</v>
      </c>
      <c r="G293" s="61">
        <v>0.25</v>
      </c>
      <c r="H293" s="18">
        <f>[1]дси!S1930*[1]дси!T1930*[1]дси!S1926</f>
        <v>2</v>
      </c>
      <c r="I293" s="11"/>
      <c r="J293" s="11"/>
      <c r="K293" s="18"/>
      <c r="L293" s="63">
        <v>4</v>
      </c>
      <c r="M293" s="61">
        <v>0.25</v>
      </c>
      <c r="N293" s="18">
        <v>2</v>
      </c>
      <c r="O293" s="11"/>
      <c r="P293" s="11"/>
      <c r="Q293" s="18"/>
      <c r="R293" s="63">
        <v>4</v>
      </c>
      <c r="S293" s="61">
        <v>0.25</v>
      </c>
      <c r="T293" s="18">
        <v>2</v>
      </c>
      <c r="U293" s="11"/>
      <c r="V293" s="11"/>
      <c r="W293" s="18"/>
    </row>
    <row r="294" spans="1:23" x14ac:dyDescent="0.25">
      <c r="A294" s="5"/>
      <c r="B294" s="9" t="s">
        <v>83</v>
      </c>
      <c r="C294" s="61"/>
      <c r="D294" s="25" t="s">
        <v>253</v>
      </c>
      <c r="E294" s="25" t="s">
        <v>117</v>
      </c>
      <c r="F294" s="63">
        <v>2</v>
      </c>
      <c r="G294" s="61">
        <v>0.1</v>
      </c>
      <c r="H294" s="18">
        <f xml:space="preserve"> [1]дси!S1931*[1]дси!T1931</f>
        <v>0.2</v>
      </c>
      <c r="I294" s="11"/>
      <c r="J294" s="11"/>
      <c r="K294" s="18"/>
      <c r="L294" s="63">
        <v>2</v>
      </c>
      <c r="M294" s="61">
        <v>0.1</v>
      </c>
      <c r="N294" s="18">
        <v>0.2</v>
      </c>
      <c r="O294" s="11"/>
      <c r="P294" s="11"/>
      <c r="Q294" s="18"/>
      <c r="R294" s="63">
        <v>2</v>
      </c>
      <c r="S294" s="61">
        <v>0.1</v>
      </c>
      <c r="T294" s="18">
        <v>0.2</v>
      </c>
      <c r="U294" s="11"/>
      <c r="V294" s="11"/>
      <c r="W294" s="18"/>
    </row>
    <row r="295" spans="1:23" ht="28.5" x14ac:dyDescent="0.25">
      <c r="A295" s="5"/>
      <c r="B295" s="7" t="s">
        <v>240</v>
      </c>
      <c r="C295" s="61"/>
      <c r="D295" s="25" t="s">
        <v>253</v>
      </c>
      <c r="E295" s="69" t="s">
        <v>117</v>
      </c>
      <c r="F295" s="68">
        <v>3</v>
      </c>
      <c r="G295" s="43"/>
      <c r="H295" s="17">
        <f>H296+H299+H302+H305</f>
        <v>109.7</v>
      </c>
      <c r="I295" s="11"/>
      <c r="J295" s="11"/>
      <c r="K295" s="18"/>
      <c r="L295" s="68">
        <v>3</v>
      </c>
      <c r="M295" s="43"/>
      <c r="N295" s="17">
        <v>109.7</v>
      </c>
      <c r="O295" s="11"/>
      <c r="P295" s="11"/>
      <c r="Q295" s="18"/>
      <c r="R295" s="68">
        <v>3</v>
      </c>
      <c r="S295" s="43"/>
      <c r="T295" s="17">
        <v>109.7</v>
      </c>
      <c r="U295" s="11"/>
      <c r="V295" s="11"/>
      <c r="W295" s="18"/>
    </row>
    <row r="296" spans="1:23" x14ac:dyDescent="0.25">
      <c r="A296" s="5"/>
      <c r="B296" s="9" t="s">
        <v>74</v>
      </c>
      <c r="C296" s="61"/>
      <c r="D296" s="25" t="s">
        <v>253</v>
      </c>
      <c r="E296" s="25" t="s">
        <v>117</v>
      </c>
      <c r="F296" s="63"/>
      <c r="G296" s="61"/>
      <c r="H296" s="18">
        <f>H297+H298</f>
        <v>86.4</v>
      </c>
      <c r="I296" s="11"/>
      <c r="J296" s="11"/>
      <c r="K296" s="18"/>
      <c r="L296" s="63"/>
      <c r="M296" s="61"/>
      <c r="N296" s="18">
        <v>86.4</v>
      </c>
      <c r="O296" s="11"/>
      <c r="P296" s="11"/>
      <c r="Q296" s="18"/>
      <c r="R296" s="63"/>
      <c r="S296" s="61"/>
      <c r="T296" s="18">
        <v>86.4</v>
      </c>
      <c r="U296" s="11"/>
      <c r="V296" s="11"/>
      <c r="W296" s="18"/>
    </row>
    <row r="297" spans="1:23" x14ac:dyDescent="0.25">
      <c r="A297" s="5"/>
      <c r="B297" s="9" t="s">
        <v>75</v>
      </c>
      <c r="C297" s="61"/>
      <c r="D297" s="25" t="s">
        <v>253</v>
      </c>
      <c r="E297" s="25" t="s">
        <v>117</v>
      </c>
      <c r="F297" s="63">
        <v>1</v>
      </c>
      <c r="G297" s="61">
        <v>21.6</v>
      </c>
      <c r="H297" s="18">
        <f>[1]дси!S1934*[1]дси!T1934</f>
        <v>21.6</v>
      </c>
      <c r="I297" s="11"/>
      <c r="J297" s="11"/>
      <c r="K297" s="18"/>
      <c r="L297" s="63">
        <v>1</v>
      </c>
      <c r="M297" s="61">
        <v>21.6</v>
      </c>
      <c r="N297" s="18">
        <v>21.6</v>
      </c>
      <c r="O297" s="11"/>
      <c r="P297" s="11"/>
      <c r="Q297" s="18"/>
      <c r="R297" s="63">
        <v>1</v>
      </c>
      <c r="S297" s="61">
        <v>21.6</v>
      </c>
      <c r="T297" s="18">
        <v>21.6</v>
      </c>
      <c r="U297" s="11"/>
      <c r="V297" s="11"/>
      <c r="W297" s="18"/>
    </row>
    <row r="298" spans="1:23" x14ac:dyDescent="0.25">
      <c r="A298" s="5"/>
      <c r="B298" s="9" t="s">
        <v>236</v>
      </c>
      <c r="C298" s="61"/>
      <c r="D298" s="25" t="s">
        <v>253</v>
      </c>
      <c r="E298" s="25" t="s">
        <v>117</v>
      </c>
      <c r="F298" s="63">
        <v>3</v>
      </c>
      <c r="G298" s="61">
        <v>21.6</v>
      </c>
      <c r="H298" s="18">
        <f>[1]дси!S1935*[1]дси!T1935</f>
        <v>64.800000000000011</v>
      </c>
      <c r="I298" s="11"/>
      <c r="J298" s="11"/>
      <c r="K298" s="18"/>
      <c r="L298" s="63">
        <v>3</v>
      </c>
      <c r="M298" s="61">
        <v>21.6</v>
      </c>
      <c r="N298" s="18">
        <v>64.800000000000011</v>
      </c>
      <c r="O298" s="11"/>
      <c r="P298" s="11"/>
      <c r="Q298" s="18"/>
      <c r="R298" s="63">
        <v>3</v>
      </c>
      <c r="S298" s="61">
        <v>21.6</v>
      </c>
      <c r="T298" s="18">
        <v>64.800000000000011</v>
      </c>
      <c r="U298" s="11"/>
      <c r="V298" s="11"/>
      <c r="W298" s="18"/>
    </row>
    <row r="299" spans="1:23" x14ac:dyDescent="0.25">
      <c r="A299" s="5"/>
      <c r="B299" s="9" t="s">
        <v>77</v>
      </c>
      <c r="C299" s="61"/>
      <c r="D299" s="25" t="s">
        <v>253</v>
      </c>
      <c r="E299" s="25" t="s">
        <v>118</v>
      </c>
      <c r="F299" s="63"/>
      <c r="G299" s="61"/>
      <c r="H299" s="18">
        <f>H300+H301</f>
        <v>18</v>
      </c>
      <c r="I299" s="11"/>
      <c r="J299" s="11"/>
      <c r="K299" s="18"/>
      <c r="L299" s="63"/>
      <c r="M299" s="61"/>
      <c r="N299" s="18">
        <v>18</v>
      </c>
      <c r="O299" s="11"/>
      <c r="P299" s="11"/>
      <c r="Q299" s="18"/>
      <c r="R299" s="63"/>
      <c r="S299" s="61"/>
      <c r="T299" s="18">
        <v>18</v>
      </c>
      <c r="U299" s="11"/>
      <c r="V299" s="11"/>
      <c r="W299" s="18"/>
    </row>
    <row r="300" spans="1:23" x14ac:dyDescent="0.25">
      <c r="A300" s="5"/>
      <c r="B300" s="9" t="s">
        <v>78</v>
      </c>
      <c r="C300" s="61"/>
      <c r="D300" s="25" t="s">
        <v>253</v>
      </c>
      <c r="E300" s="25" t="s">
        <v>118</v>
      </c>
      <c r="F300" s="63">
        <v>3</v>
      </c>
      <c r="G300" s="61">
        <v>1.5</v>
      </c>
      <c r="H300" s="18">
        <f>[1]дси!S1937*[1]дси!T1937*[1]дси!S1934</f>
        <v>4.5</v>
      </c>
      <c r="I300" s="11"/>
      <c r="J300" s="11"/>
      <c r="K300" s="18"/>
      <c r="L300" s="63">
        <v>3</v>
      </c>
      <c r="M300" s="61">
        <v>1.5</v>
      </c>
      <c r="N300" s="18">
        <v>4.5</v>
      </c>
      <c r="O300" s="11"/>
      <c r="P300" s="11"/>
      <c r="Q300" s="18"/>
      <c r="R300" s="63">
        <v>3</v>
      </c>
      <c r="S300" s="61">
        <v>1.5</v>
      </c>
      <c r="T300" s="18">
        <v>4.5</v>
      </c>
      <c r="U300" s="11"/>
      <c r="V300" s="11"/>
      <c r="W300" s="18"/>
    </row>
    <row r="301" spans="1:23" ht="30" x14ac:dyDescent="0.25">
      <c r="A301" s="5"/>
      <c r="B301" s="9" t="s">
        <v>79</v>
      </c>
      <c r="C301" s="61"/>
      <c r="D301" s="25" t="s">
        <v>253</v>
      </c>
      <c r="E301" s="25" t="s">
        <v>118</v>
      </c>
      <c r="F301" s="63">
        <v>3</v>
      </c>
      <c r="G301" s="61">
        <v>1.5</v>
      </c>
      <c r="H301" s="18">
        <f>[1]дси!S1938*[1]дси!T1938*[1]дси!S1935</f>
        <v>13.5</v>
      </c>
      <c r="I301" s="11"/>
      <c r="J301" s="11"/>
      <c r="K301" s="18"/>
      <c r="L301" s="63">
        <v>3</v>
      </c>
      <c r="M301" s="61">
        <v>1.5</v>
      </c>
      <c r="N301" s="18">
        <v>13.5</v>
      </c>
      <c r="O301" s="11"/>
      <c r="P301" s="11"/>
      <c r="Q301" s="18"/>
      <c r="R301" s="63">
        <v>3</v>
      </c>
      <c r="S301" s="61">
        <v>1.5</v>
      </c>
      <c r="T301" s="18">
        <v>13.5</v>
      </c>
      <c r="U301" s="11"/>
      <c r="V301" s="11"/>
      <c r="W301" s="18"/>
    </row>
    <row r="302" spans="1:23" x14ac:dyDescent="0.25">
      <c r="A302" s="5"/>
      <c r="B302" s="9" t="s">
        <v>80</v>
      </c>
      <c r="C302" s="61"/>
      <c r="D302" s="25" t="s">
        <v>253</v>
      </c>
      <c r="E302" s="25" t="s">
        <v>118</v>
      </c>
      <c r="F302" s="63"/>
      <c r="G302" s="61"/>
      <c r="H302" s="18">
        <f>H303+H304</f>
        <v>5</v>
      </c>
      <c r="I302" s="11"/>
      <c r="J302" s="11"/>
      <c r="K302" s="18"/>
      <c r="L302" s="63"/>
      <c r="M302" s="61"/>
      <c r="N302" s="18">
        <v>5</v>
      </c>
      <c r="O302" s="11"/>
      <c r="P302" s="11"/>
      <c r="Q302" s="18"/>
      <c r="R302" s="63"/>
      <c r="S302" s="61"/>
      <c r="T302" s="18">
        <v>5</v>
      </c>
      <c r="U302" s="11"/>
      <c r="V302" s="11"/>
      <c r="W302" s="18"/>
    </row>
    <row r="303" spans="1:23" x14ac:dyDescent="0.25">
      <c r="A303" s="5"/>
      <c r="B303" s="9" t="s">
        <v>81</v>
      </c>
      <c r="C303" s="61"/>
      <c r="D303" s="25" t="s">
        <v>253</v>
      </c>
      <c r="E303" s="25" t="s">
        <v>118</v>
      </c>
      <c r="F303" s="63">
        <v>4</v>
      </c>
      <c r="G303" s="61">
        <v>0.5</v>
      </c>
      <c r="H303" s="18">
        <f>[1]дси!S1940*[1]дси!T1940*1</f>
        <v>2</v>
      </c>
      <c r="I303" s="11"/>
      <c r="J303" s="11"/>
      <c r="K303" s="18"/>
      <c r="L303" s="63">
        <v>4</v>
      </c>
      <c r="M303" s="61">
        <v>0.5</v>
      </c>
      <c r="N303" s="18">
        <v>2</v>
      </c>
      <c r="O303" s="11"/>
      <c r="P303" s="11"/>
      <c r="Q303" s="18"/>
      <c r="R303" s="63">
        <v>4</v>
      </c>
      <c r="S303" s="61">
        <v>0.5</v>
      </c>
      <c r="T303" s="18">
        <v>2</v>
      </c>
      <c r="U303" s="11"/>
      <c r="V303" s="11"/>
      <c r="W303" s="18"/>
    </row>
    <row r="304" spans="1:23" ht="30" x14ac:dyDescent="0.25">
      <c r="A304" s="5"/>
      <c r="B304" s="9" t="s">
        <v>82</v>
      </c>
      <c r="C304" s="61"/>
      <c r="D304" s="25" t="s">
        <v>253</v>
      </c>
      <c r="E304" s="25" t="s">
        <v>118</v>
      </c>
      <c r="F304" s="63">
        <v>4</v>
      </c>
      <c r="G304" s="61">
        <v>0.25</v>
      </c>
      <c r="H304" s="18">
        <f>[1]дси!S1941*[1]дси!T1941*[1]дси!S1935</f>
        <v>3</v>
      </c>
      <c r="I304" s="11"/>
      <c r="J304" s="11"/>
      <c r="K304" s="18"/>
      <c r="L304" s="63">
        <v>4</v>
      </c>
      <c r="M304" s="61">
        <v>0.25</v>
      </c>
      <c r="N304" s="18">
        <v>3</v>
      </c>
      <c r="O304" s="11"/>
      <c r="P304" s="11"/>
      <c r="Q304" s="18"/>
      <c r="R304" s="63">
        <v>4</v>
      </c>
      <c r="S304" s="61">
        <v>0.25</v>
      </c>
      <c r="T304" s="18">
        <v>3</v>
      </c>
      <c r="U304" s="11"/>
      <c r="V304" s="11"/>
      <c r="W304" s="18"/>
    </row>
    <row r="305" spans="1:23" x14ac:dyDescent="0.25">
      <c r="A305" s="5"/>
      <c r="B305" s="9" t="s">
        <v>83</v>
      </c>
      <c r="C305" s="61"/>
      <c r="D305" s="25" t="s">
        <v>253</v>
      </c>
      <c r="E305" s="25" t="s">
        <v>117</v>
      </c>
      <c r="F305" s="63">
        <v>3</v>
      </c>
      <c r="G305" s="61">
        <v>0.1</v>
      </c>
      <c r="H305" s="18">
        <f xml:space="preserve"> [1]дси!S1942*[1]дси!T1942</f>
        <v>0.30000000000000004</v>
      </c>
      <c r="I305" s="11"/>
      <c r="J305" s="11"/>
      <c r="K305" s="18"/>
      <c r="L305" s="63">
        <v>3</v>
      </c>
      <c r="M305" s="61">
        <v>0.1</v>
      </c>
      <c r="N305" s="18">
        <v>0.30000000000000004</v>
      </c>
      <c r="O305" s="11"/>
      <c r="P305" s="11"/>
      <c r="Q305" s="18"/>
      <c r="R305" s="63">
        <v>3</v>
      </c>
      <c r="S305" s="61">
        <v>0.1</v>
      </c>
      <c r="T305" s="18">
        <v>0.30000000000000004</v>
      </c>
      <c r="U305" s="11"/>
      <c r="V305" s="11"/>
      <c r="W305" s="18"/>
    </row>
    <row r="306" spans="1:23" ht="28.5" x14ac:dyDescent="0.25">
      <c r="A306" s="5"/>
      <c r="B306" s="7" t="s">
        <v>241</v>
      </c>
      <c r="C306" s="61"/>
      <c r="D306" s="25" t="s">
        <v>253</v>
      </c>
      <c r="E306" s="69" t="s">
        <v>117</v>
      </c>
      <c r="F306" s="68">
        <v>3</v>
      </c>
      <c r="G306" s="43"/>
      <c r="H306" s="17">
        <f>H307+H310+H313+H316</f>
        <v>109.7</v>
      </c>
      <c r="I306" s="11"/>
      <c r="J306" s="11"/>
      <c r="K306" s="18"/>
      <c r="L306" s="68">
        <v>3</v>
      </c>
      <c r="M306" s="43"/>
      <c r="N306" s="17">
        <v>109.7</v>
      </c>
      <c r="O306" s="11"/>
      <c r="P306" s="11"/>
      <c r="Q306" s="18"/>
      <c r="R306" s="68">
        <v>3</v>
      </c>
      <c r="S306" s="43"/>
      <c r="T306" s="17">
        <v>109.7</v>
      </c>
      <c r="U306" s="11"/>
      <c r="V306" s="11"/>
      <c r="W306" s="18"/>
    </row>
    <row r="307" spans="1:23" x14ac:dyDescent="0.25">
      <c r="A307" s="5"/>
      <c r="B307" s="9" t="s">
        <v>74</v>
      </c>
      <c r="C307" s="61"/>
      <c r="D307" s="25" t="s">
        <v>253</v>
      </c>
      <c r="E307" s="25" t="s">
        <v>117</v>
      </c>
      <c r="F307" s="63"/>
      <c r="G307" s="61"/>
      <c r="H307" s="18">
        <f>H308+H309</f>
        <v>86.4</v>
      </c>
      <c r="I307" s="11"/>
      <c r="J307" s="11"/>
      <c r="K307" s="18"/>
      <c r="L307" s="63"/>
      <c r="M307" s="61"/>
      <c r="N307" s="18">
        <v>86.4</v>
      </c>
      <c r="O307" s="11"/>
      <c r="P307" s="11"/>
      <c r="Q307" s="18"/>
      <c r="R307" s="63"/>
      <c r="S307" s="61"/>
      <c r="T307" s="18">
        <v>86.4</v>
      </c>
      <c r="U307" s="11"/>
      <c r="V307" s="11"/>
      <c r="W307" s="18"/>
    </row>
    <row r="308" spans="1:23" x14ac:dyDescent="0.25">
      <c r="A308" s="5"/>
      <c r="B308" s="9" t="s">
        <v>75</v>
      </c>
      <c r="C308" s="61"/>
      <c r="D308" s="25" t="s">
        <v>253</v>
      </c>
      <c r="E308" s="25" t="s">
        <v>117</v>
      </c>
      <c r="F308" s="63">
        <v>1</v>
      </c>
      <c r="G308" s="61">
        <v>21.6</v>
      </c>
      <c r="H308" s="18">
        <f>[1]дси!S1945*[1]дси!T1945</f>
        <v>21.6</v>
      </c>
      <c r="I308" s="11"/>
      <c r="J308" s="11"/>
      <c r="K308" s="18"/>
      <c r="L308" s="63">
        <v>1</v>
      </c>
      <c r="M308" s="61">
        <v>21.6</v>
      </c>
      <c r="N308" s="18">
        <v>21.6</v>
      </c>
      <c r="O308" s="11"/>
      <c r="P308" s="11"/>
      <c r="Q308" s="18"/>
      <c r="R308" s="63">
        <v>1</v>
      </c>
      <c r="S308" s="61">
        <v>21.6</v>
      </c>
      <c r="T308" s="18">
        <v>21.6</v>
      </c>
      <c r="U308" s="11"/>
      <c r="V308" s="11"/>
      <c r="W308" s="18"/>
    </row>
    <row r="309" spans="1:23" x14ac:dyDescent="0.25">
      <c r="A309" s="5"/>
      <c r="B309" s="9" t="s">
        <v>236</v>
      </c>
      <c r="C309" s="61"/>
      <c r="D309" s="25" t="s">
        <v>253</v>
      </c>
      <c r="E309" s="25" t="s">
        <v>117</v>
      </c>
      <c r="F309" s="63">
        <v>3</v>
      </c>
      <c r="G309" s="61">
        <v>21.6</v>
      </c>
      <c r="H309" s="18">
        <f>[1]дси!S1946*[1]дси!T1946</f>
        <v>64.800000000000011</v>
      </c>
      <c r="I309" s="11"/>
      <c r="J309" s="11"/>
      <c r="K309" s="18"/>
      <c r="L309" s="63">
        <v>3</v>
      </c>
      <c r="M309" s="61">
        <v>21.6</v>
      </c>
      <c r="N309" s="18">
        <v>64.800000000000011</v>
      </c>
      <c r="O309" s="11"/>
      <c r="P309" s="11"/>
      <c r="Q309" s="18"/>
      <c r="R309" s="63">
        <v>3</v>
      </c>
      <c r="S309" s="61">
        <v>21.6</v>
      </c>
      <c r="T309" s="18">
        <v>64.800000000000011</v>
      </c>
      <c r="U309" s="11"/>
      <c r="V309" s="11"/>
      <c r="W309" s="18"/>
    </row>
    <row r="310" spans="1:23" x14ac:dyDescent="0.25">
      <c r="A310" s="5"/>
      <c r="B310" s="9" t="s">
        <v>77</v>
      </c>
      <c r="C310" s="61"/>
      <c r="D310" s="25" t="s">
        <v>253</v>
      </c>
      <c r="E310" s="25" t="s">
        <v>118</v>
      </c>
      <c r="F310" s="63"/>
      <c r="G310" s="61"/>
      <c r="H310" s="18">
        <f>H311+H312</f>
        <v>18</v>
      </c>
      <c r="I310" s="11"/>
      <c r="J310" s="11"/>
      <c r="K310" s="18"/>
      <c r="L310" s="63"/>
      <c r="M310" s="61"/>
      <c r="N310" s="18">
        <v>18</v>
      </c>
      <c r="O310" s="11"/>
      <c r="P310" s="11"/>
      <c r="Q310" s="18"/>
      <c r="R310" s="63"/>
      <c r="S310" s="61"/>
      <c r="T310" s="18">
        <v>18</v>
      </c>
      <c r="U310" s="11"/>
      <c r="V310" s="11"/>
      <c r="W310" s="18"/>
    </row>
    <row r="311" spans="1:23" x14ac:dyDescent="0.25">
      <c r="A311" s="5"/>
      <c r="B311" s="9" t="s">
        <v>78</v>
      </c>
      <c r="C311" s="61"/>
      <c r="D311" s="25" t="s">
        <v>253</v>
      </c>
      <c r="E311" s="25" t="s">
        <v>118</v>
      </c>
      <c r="F311" s="63">
        <v>3</v>
      </c>
      <c r="G311" s="61">
        <v>1.5</v>
      </c>
      <c r="H311" s="18">
        <f>[1]дси!S1948*[1]дси!T1948*1</f>
        <v>4.5</v>
      </c>
      <c r="I311" s="11"/>
      <c r="J311" s="11"/>
      <c r="K311" s="18"/>
      <c r="L311" s="63">
        <v>3</v>
      </c>
      <c r="M311" s="61">
        <v>1.5</v>
      </c>
      <c r="N311" s="18">
        <v>4.5</v>
      </c>
      <c r="O311" s="11"/>
      <c r="P311" s="11"/>
      <c r="Q311" s="18"/>
      <c r="R311" s="63">
        <v>3</v>
      </c>
      <c r="S311" s="61">
        <v>1.5</v>
      </c>
      <c r="T311" s="18">
        <v>4.5</v>
      </c>
      <c r="U311" s="11"/>
      <c r="V311" s="11"/>
      <c r="W311" s="18"/>
    </row>
    <row r="312" spans="1:23" ht="30" x14ac:dyDescent="0.25">
      <c r="A312" s="5"/>
      <c r="B312" s="9" t="s">
        <v>79</v>
      </c>
      <c r="C312" s="61"/>
      <c r="D312" s="25" t="s">
        <v>253</v>
      </c>
      <c r="E312" s="25" t="s">
        <v>118</v>
      </c>
      <c r="F312" s="63">
        <v>3</v>
      </c>
      <c r="G312" s="61">
        <v>1.5</v>
      </c>
      <c r="H312" s="18">
        <f>[1]дси!S1949*[1]дси!T1949*[1]дси!S1946</f>
        <v>13.5</v>
      </c>
      <c r="I312" s="11"/>
      <c r="J312" s="11"/>
      <c r="K312" s="18"/>
      <c r="L312" s="63">
        <v>3</v>
      </c>
      <c r="M312" s="61">
        <v>1.5</v>
      </c>
      <c r="N312" s="18">
        <v>13.5</v>
      </c>
      <c r="O312" s="11"/>
      <c r="P312" s="11"/>
      <c r="Q312" s="18"/>
      <c r="R312" s="63">
        <v>3</v>
      </c>
      <c r="S312" s="61">
        <v>1.5</v>
      </c>
      <c r="T312" s="18">
        <v>13.5</v>
      </c>
      <c r="U312" s="11"/>
      <c r="V312" s="11"/>
      <c r="W312" s="18"/>
    </row>
    <row r="313" spans="1:23" x14ac:dyDescent="0.25">
      <c r="A313" s="5"/>
      <c r="B313" s="9" t="s">
        <v>80</v>
      </c>
      <c r="C313" s="61"/>
      <c r="D313" s="25" t="s">
        <v>253</v>
      </c>
      <c r="E313" s="25" t="s">
        <v>118</v>
      </c>
      <c r="F313" s="63"/>
      <c r="G313" s="61"/>
      <c r="H313" s="18">
        <f>H314+H315</f>
        <v>5</v>
      </c>
      <c r="I313" s="11"/>
      <c r="J313" s="11"/>
      <c r="K313" s="18"/>
      <c r="L313" s="63"/>
      <c r="M313" s="61"/>
      <c r="N313" s="18">
        <v>5</v>
      </c>
      <c r="O313" s="11"/>
      <c r="P313" s="11"/>
      <c r="Q313" s="18"/>
      <c r="R313" s="63"/>
      <c r="S313" s="61"/>
      <c r="T313" s="18">
        <v>5</v>
      </c>
      <c r="U313" s="11"/>
      <c r="V313" s="11"/>
      <c r="W313" s="18"/>
    </row>
    <row r="314" spans="1:23" x14ac:dyDescent="0.25">
      <c r="A314" s="5"/>
      <c r="B314" s="9" t="s">
        <v>81</v>
      </c>
      <c r="C314" s="61"/>
      <c r="D314" s="25" t="s">
        <v>253</v>
      </c>
      <c r="E314" s="25" t="s">
        <v>118</v>
      </c>
      <c r="F314" s="63">
        <v>4</v>
      </c>
      <c r="G314" s="61">
        <v>0.5</v>
      </c>
      <c r="H314" s="18">
        <f>[1]дси!S1951*[1]дси!T1951*1</f>
        <v>2</v>
      </c>
      <c r="I314" s="11"/>
      <c r="J314" s="11"/>
      <c r="K314" s="18"/>
      <c r="L314" s="63">
        <v>4</v>
      </c>
      <c r="M314" s="61">
        <v>0.5</v>
      </c>
      <c r="N314" s="18">
        <v>2</v>
      </c>
      <c r="O314" s="11"/>
      <c r="P314" s="11"/>
      <c r="Q314" s="18"/>
      <c r="R314" s="63">
        <v>4</v>
      </c>
      <c r="S314" s="61">
        <v>0.5</v>
      </c>
      <c r="T314" s="18">
        <v>2</v>
      </c>
      <c r="U314" s="11"/>
      <c r="V314" s="11"/>
      <c r="W314" s="18"/>
    </row>
    <row r="315" spans="1:23" ht="30" x14ac:dyDescent="0.25">
      <c r="A315" s="5"/>
      <c r="B315" s="9" t="s">
        <v>82</v>
      </c>
      <c r="C315" s="61"/>
      <c r="D315" s="25" t="s">
        <v>253</v>
      </c>
      <c r="E315" s="25" t="s">
        <v>118</v>
      </c>
      <c r="F315" s="63">
        <v>4</v>
      </c>
      <c r="G315" s="61">
        <v>0.25</v>
      </c>
      <c r="H315" s="18">
        <f>[1]дси!S1952*[1]дси!T1952*[1]дси!S1946</f>
        <v>3</v>
      </c>
      <c r="I315" s="11"/>
      <c r="J315" s="11"/>
      <c r="K315" s="18"/>
      <c r="L315" s="63">
        <v>4</v>
      </c>
      <c r="M315" s="61">
        <v>0.25</v>
      </c>
      <c r="N315" s="18">
        <v>3</v>
      </c>
      <c r="O315" s="11"/>
      <c r="P315" s="11"/>
      <c r="Q315" s="18"/>
      <c r="R315" s="63">
        <v>4</v>
      </c>
      <c r="S315" s="61">
        <v>0.25</v>
      </c>
      <c r="T315" s="18">
        <v>3</v>
      </c>
      <c r="U315" s="11"/>
      <c r="V315" s="11"/>
      <c r="W315" s="18"/>
    </row>
    <row r="316" spans="1:23" x14ac:dyDescent="0.25">
      <c r="A316" s="5"/>
      <c r="B316" s="9" t="s">
        <v>83</v>
      </c>
      <c r="C316" s="61"/>
      <c r="D316" s="25" t="s">
        <v>253</v>
      </c>
      <c r="E316" s="25" t="s">
        <v>117</v>
      </c>
      <c r="F316" s="63">
        <v>3</v>
      </c>
      <c r="G316" s="61">
        <v>0.1</v>
      </c>
      <c r="H316" s="18">
        <f xml:space="preserve"> [1]дси!S1953*[1]дси!T1953</f>
        <v>0.30000000000000004</v>
      </c>
      <c r="I316" s="11"/>
      <c r="J316" s="11"/>
      <c r="K316" s="18"/>
      <c r="L316" s="63">
        <v>3</v>
      </c>
      <c r="M316" s="61">
        <v>0.1</v>
      </c>
      <c r="N316" s="18">
        <v>0.30000000000000004</v>
      </c>
      <c r="O316" s="11"/>
      <c r="P316" s="11"/>
      <c r="Q316" s="18"/>
      <c r="R316" s="63">
        <v>3</v>
      </c>
      <c r="S316" s="61">
        <v>0.1</v>
      </c>
      <c r="T316" s="18">
        <v>0.30000000000000004</v>
      </c>
      <c r="U316" s="11"/>
      <c r="V316" s="11"/>
      <c r="W316" s="18"/>
    </row>
    <row r="317" spans="1:23" ht="28.5" x14ac:dyDescent="0.25">
      <c r="A317" s="5"/>
      <c r="B317" s="7" t="s">
        <v>242</v>
      </c>
      <c r="C317" s="61"/>
      <c r="D317" s="25" t="s">
        <v>253</v>
      </c>
      <c r="E317" s="69" t="s">
        <v>117</v>
      </c>
      <c r="F317" s="68">
        <v>4</v>
      </c>
      <c r="G317" s="43"/>
      <c r="H317" s="17">
        <f>H318+H319+H320+H321</f>
        <v>109</v>
      </c>
      <c r="I317" s="11"/>
      <c r="J317" s="11"/>
      <c r="K317" s="18"/>
      <c r="L317" s="68">
        <v>4</v>
      </c>
      <c r="M317" s="43"/>
      <c r="N317" s="17">
        <v>109</v>
      </c>
      <c r="O317" s="11"/>
      <c r="P317" s="11"/>
      <c r="Q317" s="18"/>
      <c r="R317" s="68">
        <v>4</v>
      </c>
      <c r="S317" s="43"/>
      <c r="T317" s="17">
        <v>109</v>
      </c>
      <c r="U317" s="11"/>
      <c r="V317" s="11"/>
      <c r="W317" s="18"/>
    </row>
    <row r="318" spans="1:23" x14ac:dyDescent="0.25">
      <c r="A318" s="5"/>
      <c r="B318" s="9" t="s">
        <v>103</v>
      </c>
      <c r="C318" s="61"/>
      <c r="D318" s="25" t="s">
        <v>253</v>
      </c>
      <c r="E318" s="25" t="s">
        <v>117</v>
      </c>
      <c r="F318" s="63">
        <v>4</v>
      </c>
      <c r="G318" s="61">
        <v>21.6</v>
      </c>
      <c r="H318" s="18">
        <f>[1]дси!S1955*[1]дси!T1955</f>
        <v>86.4</v>
      </c>
      <c r="I318" s="11"/>
      <c r="J318" s="11"/>
      <c r="K318" s="18"/>
      <c r="L318" s="63">
        <v>4</v>
      </c>
      <c r="M318" s="61">
        <v>21.6</v>
      </c>
      <c r="N318" s="18">
        <v>86.4</v>
      </c>
      <c r="O318" s="11"/>
      <c r="P318" s="11"/>
      <c r="Q318" s="18"/>
      <c r="R318" s="63">
        <v>4</v>
      </c>
      <c r="S318" s="61">
        <v>21.6</v>
      </c>
      <c r="T318" s="18">
        <v>86.4</v>
      </c>
      <c r="U318" s="11"/>
      <c r="V318" s="11"/>
      <c r="W318" s="18"/>
    </row>
    <row r="319" spans="1:23" x14ac:dyDescent="0.25">
      <c r="A319" s="5"/>
      <c r="B319" s="9" t="s">
        <v>104</v>
      </c>
      <c r="C319" s="61"/>
      <c r="D319" s="25" t="s">
        <v>253</v>
      </c>
      <c r="E319" s="25" t="s">
        <v>118</v>
      </c>
      <c r="F319" s="63">
        <v>3</v>
      </c>
      <c r="G319" s="61">
        <v>1.5</v>
      </c>
      <c r="H319" s="18">
        <f>[1]дси!S1956*[1]дси!T1956*[1]дси!S1955</f>
        <v>18</v>
      </c>
      <c r="I319" s="11"/>
      <c r="J319" s="11"/>
      <c r="K319" s="18"/>
      <c r="L319" s="63">
        <v>3</v>
      </c>
      <c r="M319" s="61">
        <v>1.5</v>
      </c>
      <c r="N319" s="18">
        <v>18</v>
      </c>
      <c r="O319" s="11"/>
      <c r="P319" s="11"/>
      <c r="Q319" s="18"/>
      <c r="R319" s="63">
        <v>3</v>
      </c>
      <c r="S319" s="61">
        <v>1.5</v>
      </c>
      <c r="T319" s="18">
        <v>18</v>
      </c>
      <c r="U319" s="11"/>
      <c r="V319" s="11"/>
      <c r="W319" s="18"/>
    </row>
    <row r="320" spans="1:23" x14ac:dyDescent="0.25">
      <c r="A320" s="5"/>
      <c r="B320" s="9" t="s">
        <v>105</v>
      </c>
      <c r="C320" s="61"/>
      <c r="D320" s="25" t="s">
        <v>253</v>
      </c>
      <c r="E320" s="25" t="s">
        <v>118</v>
      </c>
      <c r="F320" s="63">
        <v>4</v>
      </c>
      <c r="G320" s="61">
        <v>0.25</v>
      </c>
      <c r="H320" s="18">
        <f>[1]дси!S1957*[1]дси!T1957*[1]дси!S1955</f>
        <v>4</v>
      </c>
      <c r="I320" s="11"/>
      <c r="J320" s="11"/>
      <c r="K320" s="18"/>
      <c r="L320" s="63">
        <v>4</v>
      </c>
      <c r="M320" s="61">
        <v>0.25</v>
      </c>
      <c r="N320" s="18">
        <v>4</v>
      </c>
      <c r="O320" s="11"/>
      <c r="P320" s="11"/>
      <c r="Q320" s="18"/>
      <c r="R320" s="63">
        <v>4</v>
      </c>
      <c r="S320" s="61">
        <v>0.25</v>
      </c>
      <c r="T320" s="18">
        <v>4</v>
      </c>
      <c r="U320" s="11"/>
      <c r="V320" s="11"/>
      <c r="W320" s="18"/>
    </row>
    <row r="321" spans="1:23" x14ac:dyDescent="0.25">
      <c r="A321" s="5"/>
      <c r="B321" s="9" t="s">
        <v>106</v>
      </c>
      <c r="C321" s="61"/>
      <c r="D321" s="25" t="s">
        <v>253</v>
      </c>
      <c r="E321" s="25" t="s">
        <v>117</v>
      </c>
      <c r="F321" s="63">
        <v>4</v>
      </c>
      <c r="G321" s="61">
        <v>0.15</v>
      </c>
      <c r="H321" s="18">
        <f>[1]дси!S1958*[1]дси!T1958</f>
        <v>0.6</v>
      </c>
      <c r="I321" s="11"/>
      <c r="J321" s="11"/>
      <c r="K321" s="18"/>
      <c r="L321" s="63">
        <v>4</v>
      </c>
      <c r="M321" s="61">
        <v>0.15</v>
      </c>
      <c r="N321" s="18">
        <v>0.6</v>
      </c>
      <c r="O321" s="11"/>
      <c r="P321" s="11"/>
      <c r="Q321" s="18"/>
      <c r="R321" s="63">
        <v>4</v>
      </c>
      <c r="S321" s="61">
        <v>0.15</v>
      </c>
      <c r="T321" s="18">
        <v>0.6</v>
      </c>
      <c r="U321" s="11"/>
      <c r="V321" s="11"/>
      <c r="W321" s="18"/>
    </row>
    <row r="322" spans="1:23" ht="28.5" x14ac:dyDescent="0.25">
      <c r="A322" s="5"/>
      <c r="B322" s="7" t="s">
        <v>243</v>
      </c>
      <c r="C322" s="61"/>
      <c r="D322" s="25" t="s">
        <v>253</v>
      </c>
      <c r="E322" s="69" t="s">
        <v>117</v>
      </c>
      <c r="F322" s="68">
        <v>4</v>
      </c>
      <c r="G322" s="43"/>
      <c r="H322" s="17">
        <f>H323+H324+H325+H326</f>
        <v>136.25</v>
      </c>
      <c r="I322" s="11"/>
      <c r="J322" s="11"/>
      <c r="K322" s="18"/>
      <c r="L322" s="68">
        <v>4</v>
      </c>
      <c r="M322" s="43"/>
      <c r="N322" s="17">
        <v>136.25</v>
      </c>
      <c r="O322" s="11"/>
      <c r="P322" s="11"/>
      <c r="Q322" s="18"/>
      <c r="R322" s="68">
        <v>4</v>
      </c>
      <c r="S322" s="43"/>
      <c r="T322" s="17">
        <v>136.25</v>
      </c>
      <c r="U322" s="11"/>
      <c r="V322" s="11"/>
      <c r="W322" s="18"/>
    </row>
    <row r="323" spans="1:23" x14ac:dyDescent="0.25">
      <c r="A323" s="5"/>
      <c r="B323" s="9" t="s">
        <v>103</v>
      </c>
      <c r="C323" s="61"/>
      <c r="D323" s="25" t="s">
        <v>253</v>
      </c>
      <c r="E323" s="25" t="s">
        <v>117</v>
      </c>
      <c r="F323" s="63">
        <v>5</v>
      </c>
      <c r="G323" s="61">
        <v>21.6</v>
      </c>
      <c r="H323" s="18">
        <f>[1]дси!S1960*[1]дси!T1960</f>
        <v>108</v>
      </c>
      <c r="I323" s="11"/>
      <c r="J323" s="11"/>
      <c r="K323" s="18"/>
      <c r="L323" s="63">
        <v>5</v>
      </c>
      <c r="M323" s="61">
        <v>21.6</v>
      </c>
      <c r="N323" s="18">
        <v>108</v>
      </c>
      <c r="O323" s="11"/>
      <c r="P323" s="11"/>
      <c r="Q323" s="18"/>
      <c r="R323" s="63">
        <v>5</v>
      </c>
      <c r="S323" s="61">
        <v>21.6</v>
      </c>
      <c r="T323" s="18">
        <v>108</v>
      </c>
      <c r="U323" s="11"/>
      <c r="V323" s="11"/>
      <c r="W323" s="18"/>
    </row>
    <row r="324" spans="1:23" x14ac:dyDescent="0.25">
      <c r="A324" s="5"/>
      <c r="B324" s="9" t="s">
        <v>104</v>
      </c>
      <c r="C324" s="61"/>
      <c r="D324" s="25" t="s">
        <v>253</v>
      </c>
      <c r="E324" s="25" t="s">
        <v>118</v>
      </c>
      <c r="F324" s="63">
        <v>3</v>
      </c>
      <c r="G324" s="61">
        <v>1.5</v>
      </c>
      <c r="H324" s="18">
        <f>[1]дси!S1961*[1]дси!T1961*[1]дси!S1960</f>
        <v>22.5</v>
      </c>
      <c r="I324" s="11"/>
      <c r="J324" s="11"/>
      <c r="K324" s="18"/>
      <c r="L324" s="63">
        <v>3</v>
      </c>
      <c r="M324" s="61">
        <v>1.5</v>
      </c>
      <c r="N324" s="18">
        <v>22.5</v>
      </c>
      <c r="O324" s="11"/>
      <c r="P324" s="11"/>
      <c r="Q324" s="18"/>
      <c r="R324" s="63">
        <v>3</v>
      </c>
      <c r="S324" s="61">
        <v>1.5</v>
      </c>
      <c r="T324" s="18">
        <v>22.5</v>
      </c>
      <c r="U324" s="11"/>
      <c r="V324" s="11"/>
      <c r="W324" s="18"/>
    </row>
    <row r="325" spans="1:23" x14ac:dyDescent="0.25">
      <c r="A325" s="5"/>
      <c r="B325" s="9" t="s">
        <v>105</v>
      </c>
      <c r="C325" s="61"/>
      <c r="D325" s="25" t="s">
        <v>253</v>
      </c>
      <c r="E325" s="25" t="s">
        <v>118</v>
      </c>
      <c r="F325" s="63">
        <v>4</v>
      </c>
      <c r="G325" s="61">
        <v>0.25</v>
      </c>
      <c r="H325" s="18">
        <f>[1]дси!S1962*[1]дси!T1962*[1]дси!S1960</f>
        <v>5</v>
      </c>
      <c r="I325" s="11"/>
      <c r="J325" s="11"/>
      <c r="K325" s="18"/>
      <c r="L325" s="63">
        <v>4</v>
      </c>
      <c r="M325" s="61">
        <v>0.25</v>
      </c>
      <c r="N325" s="18">
        <v>5</v>
      </c>
      <c r="O325" s="11"/>
      <c r="P325" s="11"/>
      <c r="Q325" s="18"/>
      <c r="R325" s="63">
        <v>4</v>
      </c>
      <c r="S325" s="61">
        <v>0.25</v>
      </c>
      <c r="T325" s="18">
        <v>5</v>
      </c>
      <c r="U325" s="11"/>
      <c r="V325" s="11"/>
      <c r="W325" s="18"/>
    </row>
    <row r="326" spans="1:23" x14ac:dyDescent="0.25">
      <c r="A326" s="5"/>
      <c r="B326" s="9" t="s">
        <v>106</v>
      </c>
      <c r="C326" s="61"/>
      <c r="D326" s="25" t="s">
        <v>253</v>
      </c>
      <c r="E326" s="25" t="s">
        <v>117</v>
      </c>
      <c r="F326" s="63">
        <v>5</v>
      </c>
      <c r="G326" s="61">
        <v>0.15</v>
      </c>
      <c r="H326" s="18">
        <f>[1]дси!S1963*[1]дси!T1963</f>
        <v>0.75</v>
      </c>
      <c r="I326" s="11"/>
      <c r="J326" s="11"/>
      <c r="K326" s="18"/>
      <c r="L326" s="63">
        <v>5</v>
      </c>
      <c r="M326" s="61">
        <v>0.15</v>
      </c>
      <c r="N326" s="18">
        <v>0.75</v>
      </c>
      <c r="O326" s="11"/>
      <c r="P326" s="11"/>
      <c r="Q326" s="18"/>
      <c r="R326" s="63">
        <v>5</v>
      </c>
      <c r="S326" s="61">
        <v>0.15</v>
      </c>
      <c r="T326" s="18">
        <v>0.75</v>
      </c>
      <c r="U326" s="11"/>
      <c r="V326" s="11"/>
      <c r="W326" s="18"/>
    </row>
    <row r="327" spans="1:23" ht="28.5" x14ac:dyDescent="0.25">
      <c r="A327" s="5"/>
      <c r="B327" s="7" t="s">
        <v>244</v>
      </c>
      <c r="C327" s="61"/>
      <c r="D327" s="25" t="s">
        <v>253</v>
      </c>
      <c r="E327" s="69" t="s">
        <v>117</v>
      </c>
      <c r="F327" s="68">
        <v>3</v>
      </c>
      <c r="G327" s="43"/>
      <c r="H327" s="17">
        <f>H328+H329+H330+H331</f>
        <v>81.750000000000014</v>
      </c>
      <c r="I327" s="11"/>
      <c r="J327" s="11"/>
      <c r="K327" s="18"/>
      <c r="L327" s="68">
        <v>3</v>
      </c>
      <c r="M327" s="43"/>
      <c r="N327" s="17">
        <v>81.750000000000014</v>
      </c>
      <c r="O327" s="11"/>
      <c r="P327" s="11"/>
      <c r="Q327" s="18"/>
      <c r="R327" s="68">
        <v>3</v>
      </c>
      <c r="S327" s="43"/>
      <c r="T327" s="17">
        <v>81.750000000000014</v>
      </c>
      <c r="U327" s="11"/>
      <c r="V327" s="11"/>
      <c r="W327" s="18"/>
    </row>
    <row r="328" spans="1:23" x14ac:dyDescent="0.25">
      <c r="A328" s="5"/>
      <c r="B328" s="9" t="s">
        <v>103</v>
      </c>
      <c r="C328" s="61"/>
      <c r="D328" s="25" t="s">
        <v>253</v>
      </c>
      <c r="E328" s="25" t="s">
        <v>117</v>
      </c>
      <c r="F328" s="63">
        <v>3</v>
      </c>
      <c r="G328" s="61">
        <v>21.6</v>
      </c>
      <c r="H328" s="18">
        <f>[1]дси!S1965*[1]дси!T1965</f>
        <v>64.800000000000011</v>
      </c>
      <c r="I328" s="11"/>
      <c r="J328" s="11"/>
      <c r="K328" s="18"/>
      <c r="L328" s="63">
        <v>3</v>
      </c>
      <c r="M328" s="61">
        <v>21.6</v>
      </c>
      <c r="N328" s="18">
        <v>64.800000000000011</v>
      </c>
      <c r="O328" s="11"/>
      <c r="P328" s="11"/>
      <c r="Q328" s="18"/>
      <c r="R328" s="63">
        <v>3</v>
      </c>
      <c r="S328" s="61">
        <v>21.6</v>
      </c>
      <c r="T328" s="18">
        <v>64.800000000000011</v>
      </c>
      <c r="U328" s="11"/>
      <c r="V328" s="11"/>
      <c r="W328" s="18"/>
    </row>
    <row r="329" spans="1:23" x14ac:dyDescent="0.25">
      <c r="A329" s="5"/>
      <c r="B329" s="9" t="s">
        <v>104</v>
      </c>
      <c r="C329" s="61"/>
      <c r="D329" s="25" t="s">
        <v>253</v>
      </c>
      <c r="E329" s="25" t="s">
        <v>118</v>
      </c>
      <c r="F329" s="63">
        <v>3</v>
      </c>
      <c r="G329" s="61">
        <v>1.5</v>
      </c>
      <c r="H329" s="18">
        <f>[1]дси!S1966*[1]дси!T1966*[1]дси!S1965</f>
        <v>13.5</v>
      </c>
      <c r="I329" s="11"/>
      <c r="J329" s="11"/>
      <c r="K329" s="18"/>
      <c r="L329" s="63">
        <v>3</v>
      </c>
      <c r="M329" s="61">
        <v>1.5</v>
      </c>
      <c r="N329" s="18">
        <v>13.5</v>
      </c>
      <c r="O329" s="11"/>
      <c r="P329" s="11"/>
      <c r="Q329" s="18"/>
      <c r="R329" s="63">
        <v>3</v>
      </c>
      <c r="S329" s="61">
        <v>1.5</v>
      </c>
      <c r="T329" s="18">
        <v>13.5</v>
      </c>
      <c r="U329" s="11"/>
      <c r="V329" s="11"/>
      <c r="W329" s="18"/>
    </row>
    <row r="330" spans="1:23" x14ac:dyDescent="0.25">
      <c r="A330" s="5"/>
      <c r="B330" s="9" t="s">
        <v>105</v>
      </c>
      <c r="C330" s="61"/>
      <c r="D330" s="25" t="s">
        <v>253</v>
      </c>
      <c r="E330" s="25" t="s">
        <v>118</v>
      </c>
      <c r="F330" s="63">
        <v>4</v>
      </c>
      <c r="G330" s="61">
        <v>0.25</v>
      </c>
      <c r="H330" s="18">
        <f>[1]дси!S1967*[1]дси!T1967*[1]дси!S1965</f>
        <v>3</v>
      </c>
      <c r="I330" s="11"/>
      <c r="J330" s="11"/>
      <c r="K330" s="18"/>
      <c r="L330" s="63">
        <v>4</v>
      </c>
      <c r="M330" s="61">
        <v>0.25</v>
      </c>
      <c r="N330" s="18">
        <v>3</v>
      </c>
      <c r="O330" s="11"/>
      <c r="P330" s="11"/>
      <c r="Q330" s="18"/>
      <c r="R330" s="63">
        <v>4</v>
      </c>
      <c r="S330" s="61">
        <v>0.25</v>
      </c>
      <c r="T330" s="18">
        <v>3</v>
      </c>
      <c r="U330" s="11"/>
      <c r="V330" s="11"/>
      <c r="W330" s="18"/>
    </row>
    <row r="331" spans="1:23" x14ac:dyDescent="0.25">
      <c r="A331" s="5"/>
      <c r="B331" s="9" t="s">
        <v>106</v>
      </c>
      <c r="C331" s="61"/>
      <c r="D331" s="25" t="s">
        <v>253</v>
      </c>
      <c r="E331" s="25" t="s">
        <v>117</v>
      </c>
      <c r="F331" s="63">
        <v>3</v>
      </c>
      <c r="G331" s="61">
        <v>0.15</v>
      </c>
      <c r="H331" s="18">
        <f>[1]дси!S1968*[1]дси!T1968</f>
        <v>0.44999999999999996</v>
      </c>
      <c r="I331" s="11"/>
      <c r="J331" s="11"/>
      <c r="K331" s="18"/>
      <c r="L331" s="63">
        <v>3</v>
      </c>
      <c r="M331" s="61">
        <v>0.15</v>
      </c>
      <c r="N331" s="18">
        <v>0.44999999999999996</v>
      </c>
      <c r="O331" s="11"/>
      <c r="P331" s="11"/>
      <c r="Q331" s="18"/>
      <c r="R331" s="63">
        <v>3</v>
      </c>
      <c r="S331" s="61">
        <v>0.15</v>
      </c>
      <c r="T331" s="18">
        <v>0.44999999999999996</v>
      </c>
      <c r="U331" s="11"/>
      <c r="V331" s="11"/>
      <c r="W331" s="18"/>
    </row>
    <row r="332" spans="1:23" ht="28.5" x14ac:dyDescent="0.25">
      <c r="A332" s="5"/>
      <c r="B332" s="7" t="s">
        <v>245</v>
      </c>
      <c r="C332" s="61"/>
      <c r="D332" s="25" t="s">
        <v>253</v>
      </c>
      <c r="E332" s="69" t="s">
        <v>117</v>
      </c>
      <c r="F332" s="68">
        <v>1</v>
      </c>
      <c r="G332" s="43"/>
      <c r="H332" s="17">
        <f>H333+H334+H335+H336</f>
        <v>27.25</v>
      </c>
      <c r="I332" s="11"/>
      <c r="J332" s="11"/>
      <c r="K332" s="18"/>
      <c r="L332" s="68">
        <v>1</v>
      </c>
      <c r="M332" s="43"/>
      <c r="N332" s="17">
        <v>27.25</v>
      </c>
      <c r="O332" s="11"/>
      <c r="P332" s="11"/>
      <c r="Q332" s="18"/>
      <c r="R332" s="68">
        <v>1</v>
      </c>
      <c r="S332" s="43"/>
      <c r="T332" s="17">
        <v>27.25</v>
      </c>
      <c r="U332" s="11"/>
      <c r="V332" s="11"/>
      <c r="W332" s="18"/>
    </row>
    <row r="333" spans="1:23" x14ac:dyDescent="0.25">
      <c r="A333" s="5"/>
      <c r="B333" s="9" t="s">
        <v>103</v>
      </c>
      <c r="C333" s="61"/>
      <c r="D333" s="25" t="s">
        <v>253</v>
      </c>
      <c r="E333" s="25" t="s">
        <v>117</v>
      </c>
      <c r="F333" s="63">
        <v>1</v>
      </c>
      <c r="G333" s="61">
        <v>21.6</v>
      </c>
      <c r="H333" s="18">
        <f>[1]дси!S1970*[1]дси!T1970</f>
        <v>21.6</v>
      </c>
      <c r="I333" s="11"/>
      <c r="J333" s="11"/>
      <c r="K333" s="18"/>
      <c r="L333" s="63">
        <v>1</v>
      </c>
      <c r="M333" s="61">
        <v>21.6</v>
      </c>
      <c r="N333" s="18">
        <v>21.6</v>
      </c>
      <c r="O333" s="11"/>
      <c r="P333" s="11"/>
      <c r="Q333" s="18"/>
      <c r="R333" s="63">
        <v>1</v>
      </c>
      <c r="S333" s="61">
        <v>21.6</v>
      </c>
      <c r="T333" s="18">
        <v>21.6</v>
      </c>
      <c r="U333" s="11"/>
      <c r="V333" s="11"/>
      <c r="W333" s="18"/>
    </row>
    <row r="334" spans="1:23" x14ac:dyDescent="0.25">
      <c r="A334" s="5"/>
      <c r="B334" s="9" t="s">
        <v>104</v>
      </c>
      <c r="C334" s="61"/>
      <c r="D334" s="25" t="s">
        <v>253</v>
      </c>
      <c r="E334" s="25" t="s">
        <v>118</v>
      </c>
      <c r="F334" s="63">
        <v>3</v>
      </c>
      <c r="G334" s="61">
        <v>1.5</v>
      </c>
      <c r="H334" s="18">
        <f>[1]дси!S1971*[1]дси!T1971*[1]дси!S1970</f>
        <v>4.5</v>
      </c>
      <c r="I334" s="11"/>
      <c r="J334" s="11"/>
      <c r="K334" s="18"/>
      <c r="L334" s="63">
        <v>3</v>
      </c>
      <c r="M334" s="61">
        <v>1.5</v>
      </c>
      <c r="N334" s="18">
        <v>4.5</v>
      </c>
      <c r="O334" s="11"/>
      <c r="P334" s="11"/>
      <c r="Q334" s="18"/>
      <c r="R334" s="63">
        <v>3</v>
      </c>
      <c r="S334" s="61">
        <v>1.5</v>
      </c>
      <c r="T334" s="18">
        <v>4.5</v>
      </c>
      <c r="U334" s="11"/>
      <c r="V334" s="11"/>
      <c r="W334" s="18"/>
    </row>
    <row r="335" spans="1:23" x14ac:dyDescent="0.25">
      <c r="A335" s="5"/>
      <c r="B335" s="9" t="s">
        <v>105</v>
      </c>
      <c r="C335" s="61"/>
      <c r="D335" s="25" t="s">
        <v>253</v>
      </c>
      <c r="E335" s="25" t="s">
        <v>118</v>
      </c>
      <c r="F335" s="63">
        <v>4</v>
      </c>
      <c r="G335" s="61">
        <v>0.25</v>
      </c>
      <c r="H335" s="18">
        <f>[1]дси!S1972*[1]дси!T1972*[1]дси!S1970</f>
        <v>1</v>
      </c>
      <c r="I335" s="11"/>
      <c r="J335" s="11"/>
      <c r="K335" s="18"/>
      <c r="L335" s="63">
        <v>4</v>
      </c>
      <c r="M335" s="61">
        <v>0.25</v>
      </c>
      <c r="N335" s="18">
        <v>1</v>
      </c>
      <c r="O335" s="11"/>
      <c r="P335" s="11"/>
      <c r="Q335" s="18"/>
      <c r="R335" s="63">
        <v>4</v>
      </c>
      <c r="S335" s="61">
        <v>0.25</v>
      </c>
      <c r="T335" s="18">
        <v>1</v>
      </c>
      <c r="U335" s="11"/>
      <c r="V335" s="11"/>
      <c r="W335" s="18"/>
    </row>
    <row r="336" spans="1:23" x14ac:dyDescent="0.25">
      <c r="A336" s="5"/>
      <c r="B336" s="9" t="s">
        <v>106</v>
      </c>
      <c r="C336" s="61"/>
      <c r="D336" s="25" t="s">
        <v>253</v>
      </c>
      <c r="E336" s="25" t="s">
        <v>117</v>
      </c>
      <c r="F336" s="63">
        <v>1</v>
      </c>
      <c r="G336" s="61">
        <v>0.15</v>
      </c>
      <c r="H336" s="18">
        <f>[1]дси!S1973*[1]дси!T1973</f>
        <v>0.15</v>
      </c>
      <c r="I336" s="11"/>
      <c r="J336" s="11"/>
      <c r="K336" s="18"/>
      <c r="L336" s="63">
        <v>1</v>
      </c>
      <c r="M336" s="61">
        <v>0.15</v>
      </c>
      <c r="N336" s="18">
        <v>0.15</v>
      </c>
      <c r="O336" s="11"/>
      <c r="P336" s="11"/>
      <c r="Q336" s="18"/>
      <c r="R336" s="63">
        <v>1</v>
      </c>
      <c r="S336" s="61">
        <v>0.15</v>
      </c>
      <c r="T336" s="18">
        <v>0.15</v>
      </c>
      <c r="U336" s="11"/>
      <c r="V336" s="11"/>
      <c r="W336" s="18"/>
    </row>
    <row r="337" spans="1:23" x14ac:dyDescent="0.25">
      <c r="A337" s="5" t="s">
        <v>1</v>
      </c>
      <c r="B337" s="7" t="s">
        <v>107</v>
      </c>
      <c r="C337" s="30"/>
      <c r="D337" s="25"/>
      <c r="E337" s="25"/>
      <c r="F337" s="33"/>
      <c r="G337" s="30"/>
      <c r="H337" s="12">
        <f>H10+H13+H42+H155+H41</f>
        <v>242501.67958000003</v>
      </c>
      <c r="I337" s="12">
        <f>I10+I13+I42+I155+I41</f>
        <v>59406.2</v>
      </c>
      <c r="J337" s="12">
        <f>J10+J13+J42+J155+J41</f>
        <v>216461</v>
      </c>
      <c r="K337" s="12">
        <f t="shared" ref="K337:K371" si="21">H337+I337+J337</f>
        <v>518368.87958000001</v>
      </c>
      <c r="L337" s="33"/>
      <c r="M337" s="60"/>
      <c r="N337" s="12">
        <f>N10+N13+N42+N155+N41</f>
        <v>210056.47957999996</v>
      </c>
      <c r="O337" s="12">
        <f>O10+O13+O42+O155+O41</f>
        <v>59406.2</v>
      </c>
      <c r="P337" s="12">
        <f>P10+P13+P42+P155+P41</f>
        <v>216992.6</v>
      </c>
      <c r="Q337" s="12">
        <f t="shared" ref="Q337" si="22">N337+O337+P337</f>
        <v>486455.27957999997</v>
      </c>
      <c r="R337" s="33"/>
      <c r="S337" s="60"/>
      <c r="T337" s="12">
        <f>T10+T13+T42+T155+T41</f>
        <v>187959.77958</v>
      </c>
      <c r="U337" s="12">
        <f>U10+U13+U42+U155+U41</f>
        <v>59406.2</v>
      </c>
      <c r="V337" s="12">
        <f>V10+V13+V42+V155+V41</f>
        <v>216992.6</v>
      </c>
      <c r="W337" s="12">
        <f t="shared" ref="W337" si="23">T337+U337+V337</f>
        <v>464358.57958000002</v>
      </c>
    </row>
    <row r="338" spans="1:23" ht="28.5" x14ac:dyDescent="0.25">
      <c r="A338" s="5" t="s">
        <v>4</v>
      </c>
      <c r="B338" s="67" t="s">
        <v>108</v>
      </c>
      <c r="C338" s="30"/>
      <c r="D338" s="25"/>
      <c r="E338" s="26"/>
      <c r="F338" s="30"/>
      <c r="G338" s="30"/>
      <c r="H338" s="8"/>
      <c r="I338" s="8"/>
      <c r="J338" s="8"/>
      <c r="K338" s="8"/>
      <c r="L338" s="60"/>
      <c r="M338" s="60"/>
      <c r="N338" s="8"/>
      <c r="O338" s="8"/>
      <c r="P338" s="8"/>
      <c r="Q338" s="8"/>
      <c r="R338" s="60"/>
      <c r="S338" s="60"/>
      <c r="T338" s="8"/>
      <c r="U338" s="8"/>
      <c r="V338" s="8"/>
      <c r="W338" s="8"/>
    </row>
    <row r="339" spans="1:23" ht="42.75" x14ac:dyDescent="0.25">
      <c r="A339" s="5" t="s">
        <v>5</v>
      </c>
      <c r="B339" s="7" t="s">
        <v>109</v>
      </c>
      <c r="C339" s="30"/>
      <c r="D339" s="25"/>
      <c r="E339" s="30"/>
      <c r="F339" s="30"/>
      <c r="G339" s="30"/>
      <c r="H339" s="8">
        <f>H340</f>
        <v>24024.799999999999</v>
      </c>
      <c r="I339" s="8">
        <f>I340</f>
        <v>0</v>
      </c>
      <c r="J339" s="12">
        <f>J340</f>
        <v>316892.2</v>
      </c>
      <c r="K339" s="12">
        <f t="shared" si="21"/>
        <v>340917</v>
      </c>
      <c r="L339" s="60"/>
      <c r="M339" s="60"/>
      <c r="N339" s="8">
        <f>N340</f>
        <v>23333</v>
      </c>
      <c r="O339" s="8">
        <f>O340</f>
        <v>0</v>
      </c>
      <c r="P339" s="12">
        <f>P340</f>
        <v>317860.40000000002</v>
      </c>
      <c r="Q339" s="12">
        <f t="shared" ref="Q339:Q343" si="24">N339+O339+P339</f>
        <v>341193.4</v>
      </c>
      <c r="R339" s="60"/>
      <c r="S339" s="60"/>
      <c r="T339" s="8">
        <f>T340</f>
        <v>23333</v>
      </c>
      <c r="U339" s="8">
        <f>U340</f>
        <v>0</v>
      </c>
      <c r="V339" s="12">
        <f>V340</f>
        <v>317860.40000000002</v>
      </c>
      <c r="W339" s="12">
        <f t="shared" ref="W339:W342" si="25">T339+U339+V339</f>
        <v>341193.4</v>
      </c>
    </row>
    <row r="340" spans="1:23" ht="30" x14ac:dyDescent="0.25">
      <c r="A340" s="5" t="s">
        <v>9</v>
      </c>
      <c r="B340" s="9" t="s">
        <v>110</v>
      </c>
      <c r="C340" s="30"/>
      <c r="D340" s="25" t="s">
        <v>253</v>
      </c>
      <c r="E340" s="30"/>
      <c r="F340" s="30"/>
      <c r="G340" s="30"/>
      <c r="H340" s="39">
        <v>24024.799999999999</v>
      </c>
      <c r="I340" s="40"/>
      <c r="J340" s="40">
        <v>316892.2</v>
      </c>
      <c r="K340" s="11">
        <f t="shared" si="21"/>
        <v>340917</v>
      </c>
      <c r="L340" s="60"/>
      <c r="M340" s="60"/>
      <c r="N340" s="10">
        <v>23333</v>
      </c>
      <c r="O340" s="11"/>
      <c r="P340" s="11">
        <v>317860.40000000002</v>
      </c>
      <c r="Q340" s="11">
        <f t="shared" si="24"/>
        <v>341193.4</v>
      </c>
      <c r="R340" s="60"/>
      <c r="S340" s="60"/>
      <c r="T340" s="10">
        <v>23333</v>
      </c>
      <c r="U340" s="11"/>
      <c r="V340" s="11">
        <v>317860.40000000002</v>
      </c>
      <c r="W340" s="11">
        <f t="shared" si="25"/>
        <v>341193.4</v>
      </c>
    </row>
    <row r="341" spans="1:23" ht="42.75" x14ac:dyDescent="0.25">
      <c r="A341" s="5" t="s">
        <v>6</v>
      </c>
      <c r="B341" s="7" t="s">
        <v>111</v>
      </c>
      <c r="C341" s="30"/>
      <c r="D341" s="25"/>
      <c r="E341" s="30"/>
      <c r="F341" s="30"/>
      <c r="G341" s="30"/>
      <c r="H341" s="8">
        <f>H342+H343+H348+H354+H355</f>
        <v>1990</v>
      </c>
      <c r="I341" s="8">
        <f>I342+I343+I348+I354+I355</f>
        <v>0</v>
      </c>
      <c r="J341" s="8">
        <f>J342+J343+J348+J354+J355</f>
        <v>0</v>
      </c>
      <c r="K341" s="8">
        <f t="shared" si="21"/>
        <v>1990</v>
      </c>
      <c r="L341" s="60"/>
      <c r="M341" s="60"/>
      <c r="N341" s="8">
        <f>N342+N343+N348+N354+N355</f>
        <v>1940</v>
      </c>
      <c r="O341" s="8">
        <f>O342+O343+O348+O354+O355</f>
        <v>0</v>
      </c>
      <c r="P341" s="8">
        <f>P342+P343+P348+P354+P355</f>
        <v>0</v>
      </c>
      <c r="Q341" s="8">
        <f t="shared" si="24"/>
        <v>1940</v>
      </c>
      <c r="R341" s="60"/>
      <c r="S341" s="60"/>
      <c r="T341" s="8">
        <f>T342+T343+T348+T354+T355</f>
        <v>27463</v>
      </c>
      <c r="U341" s="8">
        <f>U342+U343+U348+U354+U355</f>
        <v>0</v>
      </c>
      <c r="V341" s="8">
        <f>V342+V343+V348+V354+V355</f>
        <v>0</v>
      </c>
      <c r="W341" s="8">
        <f t="shared" si="25"/>
        <v>27463</v>
      </c>
    </row>
    <row r="342" spans="1:23" x14ac:dyDescent="0.25">
      <c r="A342" s="5" t="s">
        <v>10</v>
      </c>
      <c r="B342" s="9" t="s">
        <v>160</v>
      </c>
      <c r="C342" s="30"/>
      <c r="D342" s="25" t="s">
        <v>253</v>
      </c>
      <c r="E342" s="30"/>
      <c r="F342" s="30"/>
      <c r="G342" s="30"/>
      <c r="H342" s="10">
        <v>90</v>
      </c>
      <c r="I342" s="11"/>
      <c r="J342" s="11"/>
      <c r="K342" s="11">
        <f t="shared" si="21"/>
        <v>90</v>
      </c>
      <c r="L342" s="60"/>
      <c r="M342" s="60"/>
      <c r="N342" s="10">
        <v>90</v>
      </c>
      <c r="O342" s="11"/>
      <c r="P342" s="11"/>
      <c r="Q342" s="11">
        <f t="shared" si="24"/>
        <v>90</v>
      </c>
      <c r="R342" s="60"/>
      <c r="S342" s="60"/>
      <c r="T342" s="10">
        <v>90</v>
      </c>
      <c r="U342" s="11"/>
      <c r="V342" s="11"/>
      <c r="W342" s="11">
        <f t="shared" si="25"/>
        <v>90</v>
      </c>
    </row>
    <row r="343" spans="1:23" ht="19.5" customHeight="1" x14ac:dyDescent="0.25">
      <c r="A343" s="5" t="s">
        <v>162</v>
      </c>
      <c r="B343" s="9" t="s">
        <v>161</v>
      </c>
      <c r="C343" s="30"/>
      <c r="D343" s="74" t="s">
        <v>254</v>
      </c>
      <c r="E343" s="30"/>
      <c r="F343" s="30"/>
      <c r="G343" s="30"/>
      <c r="H343" s="8">
        <f>SUM(H344:H346)</f>
        <v>500</v>
      </c>
      <c r="I343" s="11"/>
      <c r="J343" s="11"/>
      <c r="K343" s="12">
        <f t="shared" si="21"/>
        <v>500</v>
      </c>
      <c r="L343" s="60"/>
      <c r="M343" s="60"/>
      <c r="N343" s="8">
        <f>SUM(N346:N347)</f>
        <v>1000</v>
      </c>
      <c r="O343" s="11"/>
      <c r="P343" s="11"/>
      <c r="Q343" s="12">
        <f t="shared" si="24"/>
        <v>1000</v>
      </c>
      <c r="R343" s="60"/>
      <c r="S343" s="60"/>
      <c r="T343" s="8">
        <f>SUM(T344:T347)</f>
        <v>25873</v>
      </c>
      <c r="U343" s="11"/>
      <c r="V343" s="11"/>
      <c r="W343" s="8">
        <f>SUM(W346:W347)</f>
        <v>19600</v>
      </c>
    </row>
    <row r="344" spans="1:23" x14ac:dyDescent="0.25">
      <c r="A344" s="5"/>
      <c r="B344" s="9" t="s">
        <v>120</v>
      </c>
      <c r="C344" s="30"/>
      <c r="D344" s="75"/>
      <c r="E344" s="30"/>
      <c r="F344" s="30"/>
      <c r="G344" s="30"/>
      <c r="H344" s="10"/>
      <c r="I344" s="11"/>
      <c r="J344" s="11"/>
      <c r="K344" s="11"/>
      <c r="L344" s="60"/>
      <c r="M344" s="60"/>
      <c r="N344" s="10"/>
      <c r="O344" s="11"/>
      <c r="P344" s="11"/>
      <c r="Q344" s="11"/>
      <c r="R344" s="60"/>
      <c r="S344" s="60"/>
      <c r="T344" s="10"/>
      <c r="U344" s="11"/>
      <c r="V344" s="11"/>
      <c r="W344" s="11"/>
    </row>
    <row r="345" spans="1:23" x14ac:dyDescent="0.25">
      <c r="A345" s="5"/>
      <c r="B345" s="9" t="s">
        <v>210</v>
      </c>
      <c r="C345" s="60"/>
      <c r="D345" s="75"/>
      <c r="E345" s="60"/>
      <c r="F345" s="60"/>
      <c r="G345" s="60"/>
      <c r="H345" s="10"/>
      <c r="I345" s="11"/>
      <c r="J345" s="11"/>
      <c r="K345" s="11"/>
      <c r="L345" s="60"/>
      <c r="M345" s="60"/>
      <c r="N345" s="10"/>
      <c r="O345" s="11"/>
      <c r="P345" s="11"/>
      <c r="Q345" s="11"/>
      <c r="R345" s="60"/>
      <c r="S345" s="60"/>
      <c r="T345" s="10">
        <v>6273</v>
      </c>
      <c r="U345" s="11"/>
      <c r="V345" s="11"/>
      <c r="W345" s="11">
        <f t="shared" ref="W345:W348" si="26">T345+U345+V345</f>
        <v>6273</v>
      </c>
    </row>
    <row r="346" spans="1:23" x14ac:dyDescent="0.25">
      <c r="A346" s="5"/>
      <c r="B346" s="9" t="s">
        <v>181</v>
      </c>
      <c r="C346" s="30"/>
      <c r="D346" s="75"/>
      <c r="E346" s="30"/>
      <c r="F346" s="30"/>
      <c r="G346" s="30"/>
      <c r="H346" s="10">
        <v>500</v>
      </c>
      <c r="I346" s="11"/>
      <c r="J346" s="11"/>
      <c r="K346" s="11">
        <f t="shared" si="21"/>
        <v>500</v>
      </c>
      <c r="L346" s="60"/>
      <c r="M346" s="60"/>
      <c r="N346" s="10"/>
      <c r="O346" s="11"/>
      <c r="P346" s="11"/>
      <c r="Q346" s="11">
        <f t="shared" ref="Q346:Q348" si="27">N346+O346+P346</f>
        <v>0</v>
      </c>
      <c r="R346" s="60"/>
      <c r="S346" s="60"/>
      <c r="T346" s="10">
        <f>2100+7500</f>
        <v>9600</v>
      </c>
      <c r="U346" s="11"/>
      <c r="V346" s="11"/>
      <c r="W346" s="11">
        <f t="shared" si="26"/>
        <v>9600</v>
      </c>
    </row>
    <row r="347" spans="1:23" x14ac:dyDescent="0.25">
      <c r="A347" s="5"/>
      <c r="B347" s="9" t="s">
        <v>209</v>
      </c>
      <c r="C347" s="60"/>
      <c r="D347" s="76"/>
      <c r="E347" s="60"/>
      <c r="F347" s="60"/>
      <c r="G347" s="60"/>
      <c r="H347" s="10"/>
      <c r="I347" s="11"/>
      <c r="J347" s="11"/>
      <c r="K347" s="11"/>
      <c r="L347" s="60"/>
      <c r="M347" s="60"/>
      <c r="N347" s="10">
        <v>1000</v>
      </c>
      <c r="O347" s="11"/>
      <c r="P347" s="11"/>
      <c r="Q347" s="11">
        <f t="shared" si="27"/>
        <v>1000</v>
      </c>
      <c r="R347" s="60"/>
      <c r="S347" s="60"/>
      <c r="T347" s="10">
        <v>10000</v>
      </c>
      <c r="U347" s="11"/>
      <c r="V347" s="11"/>
      <c r="W347" s="11">
        <f t="shared" si="26"/>
        <v>10000</v>
      </c>
    </row>
    <row r="348" spans="1:23" x14ac:dyDescent="0.25">
      <c r="A348" s="5" t="s">
        <v>164</v>
      </c>
      <c r="B348" s="9" t="s">
        <v>163</v>
      </c>
      <c r="C348" s="30"/>
      <c r="D348" s="74" t="s">
        <v>254</v>
      </c>
      <c r="E348" s="30"/>
      <c r="F348" s="30"/>
      <c r="G348" s="30"/>
      <c r="H348" s="8">
        <f>H350+H353</f>
        <v>1400</v>
      </c>
      <c r="I348" s="11"/>
      <c r="J348" s="11"/>
      <c r="K348" s="12">
        <f t="shared" si="21"/>
        <v>1400</v>
      </c>
      <c r="L348" s="60"/>
      <c r="M348" s="60"/>
      <c r="N348" s="8">
        <f>SUM(N350:N353)</f>
        <v>850</v>
      </c>
      <c r="O348" s="11"/>
      <c r="P348" s="11"/>
      <c r="Q348" s="12">
        <f t="shared" si="27"/>
        <v>850</v>
      </c>
      <c r="R348" s="60"/>
      <c r="S348" s="60"/>
      <c r="T348" s="8">
        <f>SUM(T349:T353)</f>
        <v>1500</v>
      </c>
      <c r="U348" s="11"/>
      <c r="V348" s="11"/>
      <c r="W348" s="12">
        <f t="shared" si="26"/>
        <v>1500</v>
      </c>
    </row>
    <row r="349" spans="1:23" x14ac:dyDescent="0.25">
      <c r="A349" s="5"/>
      <c r="B349" s="9" t="s">
        <v>120</v>
      </c>
      <c r="C349" s="35"/>
      <c r="D349" s="75"/>
      <c r="E349" s="35"/>
      <c r="F349" s="35"/>
      <c r="G349" s="35"/>
      <c r="H349" s="8"/>
      <c r="I349" s="11"/>
      <c r="J349" s="11"/>
      <c r="K349" s="11"/>
      <c r="L349" s="60"/>
      <c r="M349" s="60"/>
      <c r="N349" s="8"/>
      <c r="O349" s="11"/>
      <c r="P349" s="11"/>
      <c r="Q349" s="11"/>
      <c r="R349" s="60"/>
      <c r="S349" s="60"/>
      <c r="T349" s="8"/>
      <c r="U349" s="11"/>
      <c r="V349" s="11"/>
      <c r="W349" s="11"/>
    </row>
    <row r="350" spans="1:23" x14ac:dyDescent="0.25">
      <c r="A350" s="5"/>
      <c r="B350" s="9" t="s">
        <v>182</v>
      </c>
      <c r="C350" s="30"/>
      <c r="D350" s="75"/>
      <c r="E350" s="30"/>
      <c r="F350" s="30"/>
      <c r="G350" s="30"/>
      <c r="H350" s="10">
        <v>750</v>
      </c>
      <c r="I350" s="11"/>
      <c r="J350" s="11"/>
      <c r="K350" s="11">
        <f t="shared" si="21"/>
        <v>750</v>
      </c>
      <c r="L350" s="60"/>
      <c r="M350" s="60"/>
      <c r="N350" s="10"/>
      <c r="O350" s="11"/>
      <c r="P350" s="11"/>
      <c r="Q350" s="11">
        <f t="shared" ref="Q350:Q356" si="28">N350+O350+P350</f>
        <v>0</v>
      </c>
      <c r="R350" s="60"/>
      <c r="S350" s="60"/>
      <c r="T350" s="10">
        <v>600</v>
      </c>
      <c r="U350" s="11"/>
      <c r="V350" s="11"/>
      <c r="W350" s="11">
        <f t="shared" ref="W350:W356" si="29">T350+U350+V350</f>
        <v>600</v>
      </c>
    </row>
    <row r="351" spans="1:23" x14ac:dyDescent="0.25">
      <c r="A351" s="5"/>
      <c r="B351" s="9" t="s">
        <v>211</v>
      </c>
      <c r="C351" s="60"/>
      <c r="D351" s="75"/>
      <c r="E351" s="60"/>
      <c r="F351" s="60"/>
      <c r="G351" s="60"/>
      <c r="H351" s="10"/>
      <c r="I351" s="11"/>
      <c r="J351" s="11"/>
      <c r="K351" s="11"/>
      <c r="L351" s="60"/>
      <c r="M351" s="60"/>
      <c r="N351" s="10">
        <v>250</v>
      </c>
      <c r="O351" s="11"/>
      <c r="P351" s="11"/>
      <c r="Q351" s="11">
        <f t="shared" si="28"/>
        <v>250</v>
      </c>
      <c r="R351" s="60"/>
      <c r="S351" s="60"/>
      <c r="T351" s="10">
        <v>400</v>
      </c>
      <c r="U351" s="11"/>
      <c r="V351" s="11"/>
      <c r="W351" s="11">
        <f t="shared" si="29"/>
        <v>400</v>
      </c>
    </row>
    <row r="352" spans="1:23" x14ac:dyDescent="0.25">
      <c r="A352" s="5"/>
      <c r="B352" s="9" t="s">
        <v>212</v>
      </c>
      <c r="C352" s="60"/>
      <c r="D352" s="75"/>
      <c r="E352" s="60"/>
      <c r="F352" s="60"/>
      <c r="G352" s="60"/>
      <c r="H352" s="10"/>
      <c r="I352" s="11"/>
      <c r="J352" s="11"/>
      <c r="K352" s="11"/>
      <c r="L352" s="60"/>
      <c r="M352" s="60"/>
      <c r="N352" s="10"/>
      <c r="O352" s="11"/>
      <c r="P352" s="11"/>
      <c r="Q352" s="11"/>
      <c r="R352" s="60"/>
      <c r="S352" s="60"/>
      <c r="T352" s="10">
        <v>500</v>
      </c>
      <c r="U352" s="11"/>
      <c r="V352" s="11"/>
      <c r="W352" s="11">
        <f t="shared" si="29"/>
        <v>500</v>
      </c>
    </row>
    <row r="353" spans="1:23" x14ac:dyDescent="0.25">
      <c r="A353" s="5"/>
      <c r="B353" s="9" t="s">
        <v>183</v>
      </c>
      <c r="C353" s="35"/>
      <c r="D353" s="76"/>
      <c r="E353" s="35"/>
      <c r="F353" s="35"/>
      <c r="G353" s="35"/>
      <c r="H353" s="10">
        <v>650</v>
      </c>
      <c r="I353" s="11"/>
      <c r="J353" s="11"/>
      <c r="K353" s="11">
        <f t="shared" si="21"/>
        <v>650</v>
      </c>
      <c r="L353" s="60"/>
      <c r="M353" s="60"/>
      <c r="N353" s="10">
        <v>600</v>
      </c>
      <c r="O353" s="11"/>
      <c r="P353" s="11"/>
      <c r="Q353" s="11">
        <f t="shared" si="28"/>
        <v>600</v>
      </c>
      <c r="R353" s="60"/>
      <c r="S353" s="60"/>
      <c r="T353" s="10"/>
      <c r="U353" s="11"/>
      <c r="V353" s="11"/>
      <c r="W353" s="11">
        <f t="shared" si="29"/>
        <v>0</v>
      </c>
    </row>
    <row r="354" spans="1:23" ht="30" hidden="1" x14ac:dyDescent="0.25">
      <c r="A354" s="20" t="s">
        <v>121</v>
      </c>
      <c r="B354" s="9" t="s">
        <v>122</v>
      </c>
      <c r="C354" s="30"/>
      <c r="D354" s="25" t="s">
        <v>253</v>
      </c>
      <c r="E354" s="30"/>
      <c r="F354" s="30"/>
      <c r="G354" s="30"/>
      <c r="H354" s="10"/>
      <c r="I354" s="11"/>
      <c r="J354" s="11"/>
      <c r="K354" s="11">
        <f t="shared" si="21"/>
        <v>0</v>
      </c>
      <c r="L354" s="60"/>
      <c r="M354" s="60"/>
      <c r="N354" s="10"/>
      <c r="O354" s="11"/>
      <c r="P354" s="11"/>
      <c r="Q354" s="11">
        <f t="shared" si="28"/>
        <v>0</v>
      </c>
      <c r="R354" s="60"/>
      <c r="S354" s="60"/>
      <c r="T354" s="10"/>
      <c r="U354" s="11"/>
      <c r="V354" s="11"/>
      <c r="W354" s="11">
        <f t="shared" si="29"/>
        <v>0</v>
      </c>
    </row>
    <row r="355" spans="1:23" ht="45" hidden="1" x14ac:dyDescent="0.25">
      <c r="A355" s="20" t="s">
        <v>123</v>
      </c>
      <c r="B355" s="9" t="s">
        <v>124</v>
      </c>
      <c r="C355" s="30"/>
      <c r="D355" s="25" t="s">
        <v>253</v>
      </c>
      <c r="E355" s="30"/>
      <c r="F355" s="30"/>
      <c r="G355" s="30"/>
      <c r="H355" s="10"/>
      <c r="I355" s="11"/>
      <c r="J355" s="11"/>
      <c r="K355" s="11">
        <f t="shared" si="21"/>
        <v>0</v>
      </c>
      <c r="L355" s="60"/>
      <c r="M355" s="60"/>
      <c r="N355" s="10"/>
      <c r="O355" s="11"/>
      <c r="P355" s="11"/>
      <c r="Q355" s="11">
        <f t="shared" si="28"/>
        <v>0</v>
      </c>
      <c r="R355" s="60"/>
      <c r="S355" s="60"/>
      <c r="T355" s="10"/>
      <c r="U355" s="11"/>
      <c r="V355" s="11"/>
      <c r="W355" s="11">
        <f t="shared" si="29"/>
        <v>0</v>
      </c>
    </row>
    <row r="356" spans="1:23" x14ac:dyDescent="0.25">
      <c r="A356" s="5" t="s">
        <v>4</v>
      </c>
      <c r="B356" s="7" t="s">
        <v>112</v>
      </c>
      <c r="C356" s="30"/>
      <c r="D356" s="25"/>
      <c r="E356" s="30"/>
      <c r="F356" s="30"/>
      <c r="G356" s="30"/>
      <c r="H356" s="12">
        <f t="shared" ref="H356:J356" si="30">H339+H341</f>
        <v>26014.799999999999</v>
      </c>
      <c r="I356" s="12">
        <f t="shared" si="30"/>
        <v>0</v>
      </c>
      <c r="J356" s="12">
        <f t="shared" si="30"/>
        <v>316892.2</v>
      </c>
      <c r="K356" s="12">
        <f t="shared" si="21"/>
        <v>342907</v>
      </c>
      <c r="L356" s="60"/>
      <c r="M356" s="60"/>
      <c r="N356" s="12">
        <f t="shared" ref="N356:P356" si="31">N339+N341</f>
        <v>25273</v>
      </c>
      <c r="O356" s="12">
        <f t="shared" si="31"/>
        <v>0</v>
      </c>
      <c r="P356" s="12">
        <f t="shared" si="31"/>
        <v>317860.40000000002</v>
      </c>
      <c r="Q356" s="12">
        <f t="shared" si="28"/>
        <v>343133.4</v>
      </c>
      <c r="R356" s="60"/>
      <c r="S356" s="60"/>
      <c r="T356" s="12">
        <f t="shared" ref="T356:V356" si="32">T339+T341</f>
        <v>50796</v>
      </c>
      <c r="U356" s="12">
        <f t="shared" si="32"/>
        <v>0</v>
      </c>
      <c r="V356" s="12">
        <f t="shared" si="32"/>
        <v>317860.40000000002</v>
      </c>
      <c r="W356" s="12">
        <f t="shared" si="29"/>
        <v>368656.4</v>
      </c>
    </row>
    <row r="357" spans="1:23" x14ac:dyDescent="0.25">
      <c r="A357" s="5"/>
      <c r="B357" s="19" t="s">
        <v>113</v>
      </c>
      <c r="C357" s="30"/>
      <c r="D357" s="25"/>
      <c r="E357" s="26"/>
      <c r="F357" s="30"/>
      <c r="G357" s="30"/>
      <c r="H357" s="11"/>
      <c r="I357" s="11"/>
      <c r="J357" s="11"/>
      <c r="K357" s="11"/>
      <c r="L357" s="60"/>
      <c r="M357" s="60"/>
      <c r="N357" s="11"/>
      <c r="O357" s="11"/>
      <c r="P357" s="11"/>
      <c r="Q357" s="11"/>
      <c r="R357" s="60"/>
      <c r="S357" s="60"/>
      <c r="T357" s="11"/>
      <c r="U357" s="11"/>
      <c r="V357" s="11"/>
      <c r="W357" s="11"/>
    </row>
    <row r="358" spans="1:23" ht="48" customHeight="1" x14ac:dyDescent="0.25">
      <c r="A358" s="21" t="s">
        <v>125</v>
      </c>
      <c r="B358" s="7" t="s">
        <v>126</v>
      </c>
      <c r="C358" s="30"/>
      <c r="D358" s="25"/>
      <c r="E358" s="30"/>
      <c r="F358" s="30"/>
      <c r="G358" s="30"/>
      <c r="H358" s="8">
        <f>H359+H362+H363+H364</f>
        <v>9244.8000000000011</v>
      </c>
      <c r="I358" s="8">
        <f>I359+I363+I364+I365</f>
        <v>45000</v>
      </c>
      <c r="J358" s="8">
        <f t="shared" ref="J358" si="33">J359+J362+J363+J364</f>
        <v>27317.599999999999</v>
      </c>
      <c r="K358" s="8">
        <f t="shared" si="21"/>
        <v>81562.399999999994</v>
      </c>
      <c r="L358" s="60"/>
      <c r="M358" s="60"/>
      <c r="N358" s="8">
        <f>N359+N362+N363+N364</f>
        <v>3140.8</v>
      </c>
      <c r="O358" s="8">
        <f>O359+O363+O364+O365</f>
        <v>45000</v>
      </c>
      <c r="P358" s="8">
        <f t="shared" ref="P358" si="34">P359+P362+P363+P364</f>
        <v>27317.599999999999</v>
      </c>
      <c r="Q358" s="8">
        <f t="shared" ref="Q358:Q371" si="35">N358+O358+P358</f>
        <v>75458.399999999994</v>
      </c>
      <c r="R358" s="60"/>
      <c r="S358" s="60"/>
      <c r="T358" s="8">
        <f>T359+T362+T363+T364</f>
        <v>2744.8000000000015</v>
      </c>
      <c r="U358" s="8">
        <f>U359+U363+U364+U365</f>
        <v>45000</v>
      </c>
      <c r="V358" s="8">
        <f t="shared" ref="V358" si="36">V359+V362+V363+V364</f>
        <v>27317.599999999999</v>
      </c>
      <c r="W358" s="8">
        <f t="shared" ref="W358:W371" si="37">T358+U358+V358</f>
        <v>75062.399999999994</v>
      </c>
    </row>
    <row r="359" spans="1:23" ht="30" x14ac:dyDescent="0.25">
      <c r="A359" s="21" t="s">
        <v>127</v>
      </c>
      <c r="B359" s="9" t="s">
        <v>128</v>
      </c>
      <c r="C359" s="30"/>
      <c r="D359" s="25" t="s">
        <v>253</v>
      </c>
      <c r="E359" s="30"/>
      <c r="F359" s="30"/>
      <c r="G359" s="30"/>
      <c r="H359" s="10">
        <f>H360+H361+H362</f>
        <v>2744.8000000000015</v>
      </c>
      <c r="I359" s="10">
        <f t="shared" ref="I359:J359" si="38">I360+I361+I362</f>
        <v>42000</v>
      </c>
      <c r="J359" s="10">
        <f t="shared" si="38"/>
        <v>27317.599999999999</v>
      </c>
      <c r="K359" s="10">
        <f t="shared" si="21"/>
        <v>72062.399999999994</v>
      </c>
      <c r="L359" s="60"/>
      <c r="M359" s="60"/>
      <c r="N359" s="10">
        <f>N360+N361+N362</f>
        <v>2640.8</v>
      </c>
      <c r="O359" s="10">
        <f t="shared" ref="O359:P359" si="39">O360+O361+O362</f>
        <v>42000</v>
      </c>
      <c r="P359" s="10">
        <f t="shared" si="39"/>
        <v>27317.599999999999</v>
      </c>
      <c r="Q359" s="10">
        <f t="shared" si="35"/>
        <v>71958.399999999994</v>
      </c>
      <c r="R359" s="60"/>
      <c r="S359" s="60"/>
      <c r="T359" s="10">
        <f>T360+T361+T362</f>
        <v>2744.8000000000015</v>
      </c>
      <c r="U359" s="10">
        <f t="shared" ref="U359:V359" si="40">U360+U361+U362</f>
        <v>42000</v>
      </c>
      <c r="V359" s="10">
        <f t="shared" si="40"/>
        <v>27317.599999999999</v>
      </c>
      <c r="W359" s="10">
        <f t="shared" si="37"/>
        <v>72062.399999999994</v>
      </c>
    </row>
    <row r="360" spans="1:23" ht="45" x14ac:dyDescent="0.25">
      <c r="A360" s="21" t="s">
        <v>129</v>
      </c>
      <c r="B360" s="9" t="s">
        <v>130</v>
      </c>
      <c r="C360" s="30"/>
      <c r="D360" s="25" t="s">
        <v>253</v>
      </c>
      <c r="E360" s="30"/>
      <c r="F360" s="30"/>
      <c r="G360" s="30"/>
      <c r="H360" s="10">
        <v>2087.9000000000015</v>
      </c>
      <c r="I360" s="10"/>
      <c r="J360" s="10">
        <v>27317.599999999999</v>
      </c>
      <c r="K360" s="10">
        <f t="shared" si="21"/>
        <v>29405.5</v>
      </c>
      <c r="L360" s="60"/>
      <c r="M360" s="60"/>
      <c r="N360" s="10">
        <v>1983.9</v>
      </c>
      <c r="O360" s="10"/>
      <c r="P360" s="10">
        <v>27317.599999999999</v>
      </c>
      <c r="Q360" s="10">
        <f t="shared" si="35"/>
        <v>29301.5</v>
      </c>
      <c r="R360" s="60"/>
      <c r="S360" s="60"/>
      <c r="T360" s="10">
        <v>2087.9000000000015</v>
      </c>
      <c r="U360" s="10"/>
      <c r="V360" s="10">
        <v>27317.599999999999</v>
      </c>
      <c r="W360" s="10">
        <f t="shared" si="37"/>
        <v>29405.5</v>
      </c>
    </row>
    <row r="361" spans="1:23" ht="30" x14ac:dyDescent="0.25">
      <c r="A361" s="20" t="s">
        <v>131</v>
      </c>
      <c r="B361" s="29" t="s">
        <v>132</v>
      </c>
      <c r="C361" s="30"/>
      <c r="D361" s="25" t="s">
        <v>253</v>
      </c>
      <c r="E361" s="30"/>
      <c r="F361" s="30"/>
      <c r="G361" s="30"/>
      <c r="H361" s="10">
        <v>656.9</v>
      </c>
      <c r="I361" s="10"/>
      <c r="J361" s="10"/>
      <c r="K361" s="10">
        <f t="shared" si="21"/>
        <v>656.9</v>
      </c>
      <c r="L361" s="60"/>
      <c r="M361" s="60"/>
      <c r="N361" s="10">
        <v>656.9</v>
      </c>
      <c r="O361" s="10"/>
      <c r="P361" s="10"/>
      <c r="Q361" s="10">
        <f t="shared" si="35"/>
        <v>656.9</v>
      </c>
      <c r="R361" s="60"/>
      <c r="S361" s="60"/>
      <c r="T361" s="10">
        <v>656.9</v>
      </c>
      <c r="U361" s="10"/>
      <c r="V361" s="10"/>
      <c r="W361" s="10">
        <f t="shared" si="37"/>
        <v>656.9</v>
      </c>
    </row>
    <row r="362" spans="1:23" ht="30" x14ac:dyDescent="0.25">
      <c r="A362" s="20" t="s">
        <v>133</v>
      </c>
      <c r="B362" s="29" t="s">
        <v>134</v>
      </c>
      <c r="C362" s="30"/>
      <c r="D362" s="25" t="s">
        <v>253</v>
      </c>
      <c r="E362" s="30"/>
      <c r="F362" s="30"/>
      <c r="G362" s="30"/>
      <c r="H362" s="10"/>
      <c r="I362" s="10">
        <v>42000</v>
      </c>
      <c r="J362" s="10"/>
      <c r="K362" s="10">
        <f t="shared" si="21"/>
        <v>42000</v>
      </c>
      <c r="L362" s="60"/>
      <c r="M362" s="60"/>
      <c r="N362" s="10"/>
      <c r="O362" s="10">
        <v>42000</v>
      </c>
      <c r="P362" s="10"/>
      <c r="Q362" s="10">
        <f t="shared" si="35"/>
        <v>42000</v>
      </c>
      <c r="R362" s="60"/>
      <c r="S362" s="60"/>
      <c r="T362" s="10"/>
      <c r="U362" s="10">
        <v>42000</v>
      </c>
      <c r="V362" s="10"/>
      <c r="W362" s="10">
        <f t="shared" si="37"/>
        <v>42000</v>
      </c>
    </row>
    <row r="363" spans="1:23" ht="75" x14ac:dyDescent="0.25">
      <c r="A363" s="20" t="s">
        <v>135</v>
      </c>
      <c r="B363" s="9" t="s">
        <v>136</v>
      </c>
      <c r="C363" s="30"/>
      <c r="D363" s="25" t="s">
        <v>254</v>
      </c>
      <c r="E363" s="30"/>
      <c r="F363" s="30"/>
      <c r="G363" s="30"/>
      <c r="H363" s="10"/>
      <c r="I363" s="10">
        <v>500</v>
      </c>
      <c r="J363" s="10"/>
      <c r="K363" s="10">
        <f t="shared" si="21"/>
        <v>500</v>
      </c>
      <c r="L363" s="60"/>
      <c r="M363" s="60"/>
      <c r="N363" s="10">
        <v>500</v>
      </c>
      <c r="O363" s="10">
        <v>500</v>
      </c>
      <c r="P363" s="10"/>
      <c r="Q363" s="10">
        <f t="shared" si="35"/>
        <v>1000</v>
      </c>
      <c r="R363" s="60"/>
      <c r="S363" s="60"/>
      <c r="T363" s="10"/>
      <c r="U363" s="10">
        <v>500</v>
      </c>
      <c r="V363" s="10"/>
      <c r="W363" s="10">
        <f t="shared" si="37"/>
        <v>500</v>
      </c>
    </row>
    <row r="364" spans="1:23" ht="75" x14ac:dyDescent="0.25">
      <c r="A364" s="20" t="s">
        <v>137</v>
      </c>
      <c r="B364" s="9" t="s">
        <v>138</v>
      </c>
      <c r="C364" s="30"/>
      <c r="D364" s="25" t="s">
        <v>254</v>
      </c>
      <c r="E364" s="30"/>
      <c r="F364" s="30"/>
      <c r="G364" s="30"/>
      <c r="H364" s="39">
        <v>6500</v>
      </c>
      <c r="I364" s="10">
        <v>500</v>
      </c>
      <c r="J364" s="10"/>
      <c r="K364" s="10">
        <f t="shared" si="21"/>
        <v>7000</v>
      </c>
      <c r="L364" s="60"/>
      <c r="M364" s="60"/>
      <c r="N364" s="10"/>
      <c r="O364" s="10">
        <v>500</v>
      </c>
      <c r="P364" s="10"/>
      <c r="Q364" s="10">
        <f t="shared" si="35"/>
        <v>500</v>
      </c>
      <c r="R364" s="60"/>
      <c r="S364" s="60"/>
      <c r="T364" s="10"/>
      <c r="U364" s="10">
        <v>500</v>
      </c>
      <c r="V364" s="10"/>
      <c r="W364" s="10">
        <f t="shared" si="37"/>
        <v>500</v>
      </c>
    </row>
    <row r="365" spans="1:23" x14ac:dyDescent="0.25">
      <c r="A365" s="20" t="s">
        <v>196</v>
      </c>
      <c r="B365" s="9" t="s">
        <v>187</v>
      </c>
      <c r="C365" s="30"/>
      <c r="D365" s="25" t="s">
        <v>253</v>
      </c>
      <c r="E365" s="30"/>
      <c r="F365" s="30"/>
      <c r="G365" s="30"/>
      <c r="H365" s="10"/>
      <c r="I365" s="10">
        <v>2000</v>
      </c>
      <c r="J365" s="10"/>
      <c r="K365" s="10">
        <f t="shared" si="21"/>
        <v>2000</v>
      </c>
      <c r="L365" s="60"/>
      <c r="M365" s="60"/>
      <c r="N365" s="10"/>
      <c r="O365" s="10">
        <v>2000</v>
      </c>
      <c r="P365" s="10"/>
      <c r="Q365" s="10">
        <f t="shared" si="35"/>
        <v>2000</v>
      </c>
      <c r="R365" s="60"/>
      <c r="S365" s="60"/>
      <c r="T365" s="10"/>
      <c r="U365" s="10">
        <v>2000</v>
      </c>
      <c r="V365" s="10"/>
      <c r="W365" s="10">
        <f t="shared" si="37"/>
        <v>2000</v>
      </c>
    </row>
    <row r="366" spans="1:23" ht="28.5" x14ac:dyDescent="0.25">
      <c r="A366" s="22" t="s">
        <v>21</v>
      </c>
      <c r="B366" s="7" t="s">
        <v>139</v>
      </c>
      <c r="C366" s="30"/>
      <c r="D366" s="25"/>
      <c r="E366" s="25"/>
      <c r="F366" s="30"/>
      <c r="G366" s="30"/>
      <c r="H366" s="8">
        <f>SUM(H367:H370)</f>
        <v>6218.3</v>
      </c>
      <c r="I366" s="8">
        <f t="shared" ref="I366:J366" si="41">SUM(I367:I370)</f>
        <v>0</v>
      </c>
      <c r="J366" s="8">
        <f t="shared" si="41"/>
        <v>43848</v>
      </c>
      <c r="K366" s="8">
        <f t="shared" si="21"/>
        <v>50066.3</v>
      </c>
      <c r="L366" s="60"/>
      <c r="M366" s="60"/>
      <c r="N366" s="8">
        <f>SUM(N367:N370)</f>
        <v>6008.3</v>
      </c>
      <c r="O366" s="8">
        <f t="shared" ref="O366:P366" si="42">SUM(O367:O370)</f>
        <v>0</v>
      </c>
      <c r="P366" s="8">
        <f t="shared" si="42"/>
        <v>44865.1</v>
      </c>
      <c r="Q366" s="8">
        <f t="shared" si="35"/>
        <v>50873.4</v>
      </c>
      <c r="R366" s="60"/>
      <c r="S366" s="60"/>
      <c r="T366" s="8">
        <f>SUM(T367:T370)</f>
        <v>6233.3</v>
      </c>
      <c r="U366" s="8">
        <f t="shared" ref="U366:V366" si="43">SUM(U367:U370)</f>
        <v>0</v>
      </c>
      <c r="V366" s="8">
        <f t="shared" si="43"/>
        <v>44865.1</v>
      </c>
      <c r="W366" s="8">
        <f t="shared" si="37"/>
        <v>51098.400000000001</v>
      </c>
    </row>
    <row r="367" spans="1:23" x14ac:dyDescent="0.25">
      <c r="A367" s="20" t="s">
        <v>188</v>
      </c>
      <c r="B367" s="44" t="s">
        <v>189</v>
      </c>
      <c r="C367" s="30"/>
      <c r="D367" s="25" t="s">
        <v>253</v>
      </c>
      <c r="E367" s="25"/>
      <c r="F367" s="30"/>
      <c r="G367" s="30"/>
      <c r="H367" s="10">
        <v>5868.3</v>
      </c>
      <c r="I367" s="8"/>
      <c r="J367" s="10">
        <v>43848</v>
      </c>
      <c r="K367" s="10">
        <f t="shared" si="21"/>
        <v>49716.3</v>
      </c>
      <c r="L367" s="60"/>
      <c r="M367" s="60"/>
      <c r="N367" s="10">
        <v>5538.3</v>
      </c>
      <c r="O367" s="8"/>
      <c r="P367" s="10">
        <v>44865.1</v>
      </c>
      <c r="Q367" s="10">
        <f t="shared" si="35"/>
        <v>50403.4</v>
      </c>
      <c r="R367" s="60"/>
      <c r="S367" s="60"/>
      <c r="T367" s="10">
        <v>6063.3</v>
      </c>
      <c r="U367" s="8"/>
      <c r="V367" s="10">
        <v>44865.1</v>
      </c>
      <c r="W367" s="10">
        <f t="shared" si="37"/>
        <v>50928.4</v>
      </c>
    </row>
    <row r="368" spans="1:23" ht="75" x14ac:dyDescent="0.25">
      <c r="A368" s="20" t="s">
        <v>190</v>
      </c>
      <c r="B368" s="9" t="s">
        <v>191</v>
      </c>
      <c r="C368" s="30"/>
      <c r="D368" s="25" t="s">
        <v>254</v>
      </c>
      <c r="E368" s="25"/>
      <c r="F368" s="30"/>
      <c r="G368" s="30"/>
      <c r="H368" s="10"/>
      <c r="I368" s="8"/>
      <c r="J368" s="8"/>
      <c r="K368" s="10">
        <f t="shared" si="21"/>
        <v>0</v>
      </c>
      <c r="L368" s="60"/>
      <c r="M368" s="60"/>
      <c r="N368" s="10">
        <v>300</v>
      </c>
      <c r="O368" s="8"/>
      <c r="P368" s="8"/>
      <c r="Q368" s="10">
        <f t="shared" si="35"/>
        <v>300</v>
      </c>
      <c r="R368" s="60"/>
      <c r="S368" s="60"/>
      <c r="T368" s="10"/>
      <c r="U368" s="8"/>
      <c r="V368" s="8"/>
      <c r="W368" s="10">
        <f t="shared" si="37"/>
        <v>0</v>
      </c>
    </row>
    <row r="369" spans="1:23" ht="75" x14ac:dyDescent="0.25">
      <c r="A369" s="20" t="s">
        <v>192</v>
      </c>
      <c r="B369" s="9" t="s">
        <v>193</v>
      </c>
      <c r="C369" s="30"/>
      <c r="D369" s="25" t="s">
        <v>254</v>
      </c>
      <c r="E369" s="25"/>
      <c r="F369" s="30"/>
      <c r="G369" s="30"/>
      <c r="H369" s="10">
        <v>180</v>
      </c>
      <c r="I369" s="8"/>
      <c r="J369" s="8"/>
      <c r="K369" s="10">
        <f t="shared" si="21"/>
        <v>180</v>
      </c>
      <c r="L369" s="60"/>
      <c r="M369" s="60"/>
      <c r="N369" s="10"/>
      <c r="O369" s="8"/>
      <c r="P369" s="8"/>
      <c r="Q369" s="10">
        <f t="shared" si="35"/>
        <v>0</v>
      </c>
      <c r="R369" s="60"/>
      <c r="S369" s="60"/>
      <c r="T369" s="10"/>
      <c r="U369" s="8"/>
      <c r="V369" s="8"/>
      <c r="W369" s="10">
        <f t="shared" si="37"/>
        <v>0</v>
      </c>
    </row>
    <row r="370" spans="1:23" x14ac:dyDescent="0.25">
      <c r="A370" s="20" t="s">
        <v>194</v>
      </c>
      <c r="B370" s="9" t="s">
        <v>195</v>
      </c>
      <c r="C370" s="30"/>
      <c r="D370" s="25" t="s">
        <v>253</v>
      </c>
      <c r="E370" s="25"/>
      <c r="F370" s="30"/>
      <c r="G370" s="30"/>
      <c r="H370" s="10">
        <v>170</v>
      </c>
      <c r="I370" s="8"/>
      <c r="J370" s="8"/>
      <c r="K370" s="10">
        <f t="shared" si="21"/>
        <v>170</v>
      </c>
      <c r="L370" s="60"/>
      <c r="M370" s="60"/>
      <c r="N370" s="10">
        <v>170</v>
      </c>
      <c r="O370" s="8"/>
      <c r="P370" s="8"/>
      <c r="Q370" s="10">
        <f t="shared" si="35"/>
        <v>170</v>
      </c>
      <c r="R370" s="60"/>
      <c r="S370" s="60"/>
      <c r="T370" s="10">
        <v>170</v>
      </c>
      <c r="U370" s="8"/>
      <c r="V370" s="8"/>
      <c r="W370" s="10">
        <f t="shared" si="37"/>
        <v>170</v>
      </c>
    </row>
    <row r="371" spans="1:23" x14ac:dyDescent="0.25">
      <c r="A371" s="5" t="s">
        <v>165</v>
      </c>
      <c r="B371" s="7" t="s">
        <v>114</v>
      </c>
      <c r="C371" s="30"/>
      <c r="D371" s="25"/>
      <c r="E371" s="25"/>
      <c r="F371" s="30"/>
      <c r="G371" s="30"/>
      <c r="H371" s="12">
        <f>H358+H366</f>
        <v>15463.100000000002</v>
      </c>
      <c r="I371" s="12">
        <f>I358+I366</f>
        <v>45000</v>
      </c>
      <c r="J371" s="12">
        <f>J358+J366</f>
        <v>71165.600000000006</v>
      </c>
      <c r="K371" s="12">
        <f t="shared" si="21"/>
        <v>131628.70000000001</v>
      </c>
      <c r="L371" s="60"/>
      <c r="M371" s="60"/>
      <c r="N371" s="12">
        <f>N358+N366</f>
        <v>9149.1</v>
      </c>
      <c r="O371" s="12">
        <f>O358+O366</f>
        <v>45000</v>
      </c>
      <c r="P371" s="12">
        <f>P358+P366</f>
        <v>72182.7</v>
      </c>
      <c r="Q371" s="12">
        <f t="shared" si="35"/>
        <v>126331.79999999999</v>
      </c>
      <c r="R371" s="60"/>
      <c r="S371" s="60"/>
      <c r="T371" s="12">
        <f>T358+T366</f>
        <v>8978.1000000000022</v>
      </c>
      <c r="U371" s="12">
        <f>U358+U366</f>
        <v>45000</v>
      </c>
      <c r="V371" s="12">
        <f>V358+V366</f>
        <v>72182.7</v>
      </c>
      <c r="W371" s="12">
        <f t="shared" si="37"/>
        <v>126160.8</v>
      </c>
    </row>
    <row r="372" spans="1:23" x14ac:dyDescent="0.25">
      <c r="A372" s="5"/>
      <c r="B372" s="23" t="s">
        <v>115</v>
      </c>
      <c r="C372" s="30"/>
      <c r="D372" s="25"/>
      <c r="E372" s="25"/>
      <c r="F372" s="30"/>
      <c r="G372" s="30"/>
      <c r="H372" s="12">
        <f>H337+H356+H371</f>
        <v>283979.57958000002</v>
      </c>
      <c r="I372" s="12">
        <f>I337+I356+I371</f>
        <v>104406.2</v>
      </c>
      <c r="J372" s="12">
        <f>J337+J356+J371</f>
        <v>604518.79999999993</v>
      </c>
      <c r="K372" s="12">
        <f>H372+I372+J372</f>
        <v>992904.5795799999</v>
      </c>
      <c r="L372" s="60"/>
      <c r="M372" s="60"/>
      <c r="N372" s="12">
        <f>N337+N356+N371</f>
        <v>244478.57957999996</v>
      </c>
      <c r="O372" s="12">
        <f>O337+O356+O371</f>
        <v>104406.2</v>
      </c>
      <c r="P372" s="12">
        <f>P337+P356+P371</f>
        <v>607035.69999999995</v>
      </c>
      <c r="Q372" s="12">
        <f>N372+O372+P372</f>
        <v>955920.47957999993</v>
      </c>
      <c r="R372" s="60"/>
      <c r="S372" s="60"/>
      <c r="T372" s="12">
        <f>T337+T356+T371</f>
        <v>247733.87958000001</v>
      </c>
      <c r="U372" s="12">
        <f>U337+U356+U371</f>
        <v>104406.2</v>
      </c>
      <c r="V372" s="12">
        <f>V337+V356+V371</f>
        <v>607035.69999999995</v>
      </c>
      <c r="W372" s="12">
        <f>T372+U372+V372</f>
        <v>959175.77957999997</v>
      </c>
    </row>
    <row r="373" spans="1:23" x14ac:dyDescent="0.25">
      <c r="A373" s="24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23" x14ac:dyDescent="0.25">
      <c r="A374" s="73" t="s">
        <v>13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</row>
    <row r="375" spans="1:23" x14ac:dyDescent="0.25">
      <c r="A375" s="73" t="s">
        <v>141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4"/>
    </row>
    <row r="376" spans="1:23" x14ac:dyDescent="0.25">
      <c r="A376" s="73" t="s">
        <v>142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4"/>
    </row>
    <row r="377" spans="1:23" x14ac:dyDescent="0.25">
      <c r="A377" s="73" t="s">
        <v>143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4"/>
    </row>
    <row r="378" spans="1:23" x14ac:dyDescent="0.25">
      <c r="A378" s="73" t="s">
        <v>144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4"/>
    </row>
    <row r="379" spans="1:23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</row>
    <row r="380" spans="1:23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</row>
    <row r="381" spans="1:23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</row>
    <row r="382" spans="1:23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</row>
  </sheetData>
  <mergeCells count="37">
    <mergeCell ref="R4:W4"/>
    <mergeCell ref="R5:R7"/>
    <mergeCell ref="S5:S7"/>
    <mergeCell ref="T5:W5"/>
    <mergeCell ref="T6:T7"/>
    <mergeCell ref="U6:U7"/>
    <mergeCell ref="V6:V7"/>
    <mergeCell ref="L4:Q4"/>
    <mergeCell ref="L5:L7"/>
    <mergeCell ref="M5:M7"/>
    <mergeCell ref="N5:Q5"/>
    <mergeCell ref="N6:N7"/>
    <mergeCell ref="O6:O7"/>
    <mergeCell ref="P6:P7"/>
    <mergeCell ref="A376:K376"/>
    <mergeCell ref="A377:K377"/>
    <mergeCell ref="A378:K378"/>
    <mergeCell ref="H5:K5"/>
    <mergeCell ref="H6:H7"/>
    <mergeCell ref="I6:I7"/>
    <mergeCell ref="J6:J7"/>
    <mergeCell ref="A374:K374"/>
    <mergeCell ref="A375:K375"/>
    <mergeCell ref="D15:D28"/>
    <mergeCell ref="D29:D40"/>
    <mergeCell ref="D348:D353"/>
    <mergeCell ref="D343:D347"/>
    <mergeCell ref="A1:K1"/>
    <mergeCell ref="A2:K2"/>
    <mergeCell ref="A4:A7"/>
    <mergeCell ref="B4:B7"/>
    <mergeCell ref="C4:C7"/>
    <mergeCell ref="D4:D7"/>
    <mergeCell ref="E4:E7"/>
    <mergeCell ref="F4:K4"/>
    <mergeCell ref="F5:F7"/>
    <mergeCell ref="G5:G7"/>
  </mergeCells>
  <pageMargins left="0.19685039370078741" right="0.19685039370078741" top="0.55118110236220474" bottom="0.19685039370078741" header="0.31496062992125984" footer="0.31496062992125984"/>
  <pageSetup paperSize="9" scale="46" fitToHeight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ФЭО_2015г-2017г</vt:lpstr>
      <vt:lpstr>'ФЭО_2015г-2017г'!Заголовки_для_печати</vt:lpstr>
      <vt:lpstr>'ФЭО_2015г-2017г'!Область_печати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2015-03-05T03:35:34Z</dcterms:modified>
</cp:coreProperties>
</file>